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mc:AlternateContent xmlns:mc="http://schemas.openxmlformats.org/markup-compatibility/2006">
    <mc:Choice Requires="x15">
      <x15ac:absPath xmlns:x15ac="http://schemas.microsoft.com/office/spreadsheetml/2010/11/ac" url="https://jpdeloitte.sharepoint.com/sites/NAA2/Shared Documents/General/30_調査分析/99_様式/01_調達事務要領/01_標準例/04_入札・契約事項説明書/"/>
    </mc:Choice>
  </mc:AlternateContent>
  <xr:revisionPtr revIDLastSave="15" documentId="11_9E913E144AB0E2C475A7AEC717A3B15C41AE90F1" xr6:coauthVersionLast="47" xr6:coauthVersionMax="47" xr10:uidLastSave="{2AEEE3CD-E998-4F63-8B84-A3C2D4441CF0}"/>
  <bookViews>
    <workbookView xWindow="915" yWindow="-16320" windowWidth="29040" windowHeight="15720" tabRatio="838" xr2:uid="{00000000-000D-0000-FFFF-FFFF00000000}"/>
  </bookViews>
  <sheets>
    <sheet name="見積(入札)・契約事項説明書_公募型競争用_現場説明" sheetId="39" r:id="rId1"/>
    <sheet name="基本情報_1_1" sheetId="40" r:id="rId2"/>
  </sheets>
  <definedNames>
    <definedName name="_1B1_" localSheetId="1" hidden="1">{#N/A,#N/A,FALSE,"ＨＢＳＣＳＳ";#N/A,#N/A,FALSE,"原価管理表平田倉庫";#N/A,#N/A,FALSE,"原価管理表 日立印刷";#N/A,#N/A,FALSE,"原価管理合計表"}</definedName>
    <definedName name="_1B1_" hidden="1">{#N/A,#N/A,FALSE,"ＨＢＳＣＳＳ";#N/A,#N/A,FALSE,"原価管理表平田倉庫";#N/A,#N/A,FALSE,"原価管理表 日立印刷";#N/A,#N/A,FALSE,"原価管理合計表"}</definedName>
    <definedName name="_xlnm._FilterDatabase" hidden="1">#REF!</definedName>
    <definedName name="_mp1" localSheetId="1" hidden="1">{#N/A,#N/A,FALSE,"見積ﾊﾟﾀｰﾝ1";#N/A,#N/A,FALSE,"見積ﾊﾟﾀｰﾝ1 (2)";#N/A,#N/A,FALSE,"見積ﾊﾟﾀｰﾝ1 (3)"}</definedName>
    <definedName name="_mp1" hidden="1">{#N/A,#N/A,FALSE,"見積ﾊﾟﾀｰﾝ1";#N/A,#N/A,FALSE,"見積ﾊﾟﾀｰﾝ1 (2)";#N/A,#N/A,FALSE,"見積ﾊﾟﾀｰﾝ1 (3)"}</definedName>
    <definedName name="_MP5400" localSheetId="1" hidden="1">{#N/A,#N/A,FALSE,"2050保守見積書";#N/A,#N/A,FALSE,"2050保守注文書"}</definedName>
    <definedName name="_MP5400" hidden="1">{#N/A,#N/A,FALSE,"2050保守見積書";#N/A,#N/A,FALSE,"2050保守注文書"}</definedName>
    <definedName name="_OFS0092" localSheetId="1" hidden="1">{"'タイトル状態'!$A$7:$W$32"}</definedName>
    <definedName name="_OFS0092" hidden="1">{"'タイトル状態'!$A$7:$W$32"}</definedName>
    <definedName name="_Order1" hidden="1">255</definedName>
    <definedName name="_Regression_X" hidden="1">#REF!</definedName>
    <definedName name="_Table1_In1" hidden="1">#REF!</definedName>
    <definedName name="_Table1_Out" hidden="1">#REF!</definedName>
    <definedName name="_Table2_In1" hidden="1">#REF!</definedName>
    <definedName name="_Table2_Out" hidden="1">#REF!</definedName>
    <definedName name="\C">#REF!</definedName>
    <definedName name="\D">#REF!</definedName>
    <definedName name="\F">#REF!</definedName>
    <definedName name="\G">#REF!</definedName>
    <definedName name="\H">#REF!</definedName>
    <definedName name="\L">#REF!</definedName>
    <definedName name="\M">#REF!</definedName>
    <definedName name="\P">#REF!</definedName>
    <definedName name="\R">#REF!</definedName>
    <definedName name="\S">#REF!</definedName>
    <definedName name="②" localSheetId="1" hidden="1">{"'Sheet1'!$A$1:$H$100"}</definedName>
    <definedName name="②" hidden="1">{"'Sheet1'!$A$1:$H$100"}</definedName>
    <definedName name="③" localSheetId="1" hidden="1">{"'Sheet1'!$A$1:$H$100"}</definedName>
    <definedName name="③" hidden="1">{"'Sheet1'!$A$1:$H$100"}</definedName>
    <definedName name="a">#REF!</definedName>
    <definedName name="aaa">#REF!</definedName>
    <definedName name="aaaa">#REF!</definedName>
    <definedName name="aaaaa" localSheetId="1" hidden="1">{#N/A,#N/A,FALSE,"見積ﾊﾟﾀｰﾝ1";#N/A,#N/A,FALSE,"見積ﾊﾟﾀｰﾝ1 (2)";#N/A,#N/A,FALSE,"見積ﾊﾟﾀｰﾝ1 (3)"}</definedName>
    <definedName name="aaaaa" hidden="1">{#N/A,#N/A,FALSE,"見積ﾊﾟﾀｰﾝ1";#N/A,#N/A,FALSE,"見積ﾊﾟﾀｰﾝ1 (2)";#N/A,#N/A,FALSE,"見積ﾊﾟﾀｰﾝ1 (3)"}</definedName>
    <definedName name="aaaaaaaaa" localSheetId="1" hidden="1">{#N/A,#N/A,FALSE,"見積書";#N/A,#N/A,FALSE,"注文書"}</definedName>
    <definedName name="aaaaaaaaa" hidden="1">{#N/A,#N/A,FALSE,"見積書";#N/A,#N/A,FALSE,"注文書"}</definedName>
    <definedName name="aaaaaaaaaaaa" localSheetId="1"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aaaaaaaaaaaa"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aaaaaaaaaaaaaaaaaaa" localSheetId="1" hidden="1">{#N/A,#N/A,FALSE,"2050保守見積書";#N/A,#N/A,FALSE,"2050保守注文書"}</definedName>
    <definedName name="aaaaaaaaaaaaaaaaaaa" hidden="1">{#N/A,#N/A,FALSE,"2050保守見積書";#N/A,#N/A,FALSE,"2050保守注文書"}</definedName>
    <definedName name="aaaaaaaaaaaaaaaaaaaaaaaaa" localSheetId="1" hidden="1">{#N/A,#N/A,FALSE,"2050保守見積書";#N/A,#N/A,FALSE,"2050保守注文書"}</definedName>
    <definedName name="aaaaaaaaaaaaaaaaaaaaaaaaa" hidden="1">{#N/A,#N/A,FALSE,"2050保守見積書";#N/A,#N/A,FALSE,"2050保守注文書"}</definedName>
    <definedName name="aaaaaaaaaaaaaaaaaaaaaaaaaaaaaa" localSheetId="1"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aaaaaaaaaaaaaaaaaaaaaaaaaaaaaa"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aaaaaaaaaaaaaaaaaf" localSheetId="1" hidden="1">{"HCDN_注釈以外",#N/A,FALSE,"10.0対応";"HCDN_注釈",#N/A,FALSE,"10.0対応";"HCDN_注釈以外",#N/A,FALSE,"9.0対応";"HCDN_注釈",#N/A,FALSE,"9.0対応";#N/A,#N/A,FALSE,"ﾏﾆｭｱﾙ一覧";#N/A,#N/A,FALSE,"ﾏﾆｭｱﾙ一覧 (2)"}</definedName>
    <definedName name="aaaaaaaaaaaaaaaaaf" hidden="1">{"HCDN_注釈以外",#N/A,FALSE,"10.0対応";"HCDN_注釈",#N/A,FALSE,"10.0対応";"HCDN_注釈以外",#N/A,FALSE,"9.0対応";"HCDN_注釈",#N/A,FALSE,"9.0対応";#N/A,#N/A,FALSE,"ﾏﾆｭｱﾙ一覧";#N/A,#N/A,FALSE,"ﾏﾆｭｱﾙ一覧 (2)"}</definedName>
    <definedName name="afffffffffff" localSheetId="1" hidden="1">{"'ＰＲＧ (2)'!$A$1:$I$1"}</definedName>
    <definedName name="afffffffffff" hidden="1">{"'ＰＲＧ (2)'!$A$1:$I$1"}</definedName>
    <definedName name="affffffffffffffffffffffffffffff" localSheetId="1" hidden="1">{#N/A,#N/A,FALSE,"2050保守見積書";#N/A,#N/A,FALSE,"2050保守注文書"}</definedName>
    <definedName name="affffffffffffffffffffffffffffff" hidden="1">{#N/A,#N/A,FALSE,"2050保守見積書";#N/A,#N/A,FALSE,"2050保守注文書"}</definedName>
    <definedName name="affsd" localSheetId="1" hidden="1">{"'Sheet2'!$B$4:$L$45"}</definedName>
    <definedName name="affsd" hidden="1">{"'Sheet2'!$B$4:$L$45"}</definedName>
    <definedName name="as" localSheetId="1" hidden="1">{#N/A,#N/A,FALSE,"見積ﾊﾟﾀｰﾝ1";#N/A,#N/A,FALSE,"見積ﾊﾟﾀｰﾝ1 (2)";#N/A,#N/A,FALSE,"見積ﾊﾟﾀｰﾝ1 (3)"}</definedName>
    <definedName name="as" hidden="1">{#N/A,#N/A,FALSE,"見積ﾊﾟﾀｰﾝ1";#N/A,#N/A,FALSE,"見積ﾊﾟﾀｰﾝ1 (2)";#N/A,#N/A,FALSE,"見積ﾊﾟﾀｰﾝ1 (3)"}</definedName>
    <definedName name="asdasdasdasdasda" localSheetId="1" hidden="1">{#N/A,#N/A,FALSE,"2050保守見積書";#N/A,#N/A,FALSE,"2050保守注文書"}</definedName>
    <definedName name="asdasdasdasdasda" hidden="1">{#N/A,#N/A,FALSE,"2050保守見積書";#N/A,#N/A,FALSE,"2050保守注文書"}</definedName>
    <definedName name="B3_Click">#REF!</definedName>
    <definedName name="bbb">#REF!</definedName>
    <definedName name="bbbb">#REF!</definedName>
    <definedName name="ccc">#REF!</definedName>
    <definedName name="cccc">#REF!</definedName>
    <definedName name="close_hard">#REF!</definedName>
    <definedName name="_xlnm.Database">#REF!</definedName>
    <definedName name="database2">#REF!</definedName>
    <definedName name="ddd">#REF!</definedName>
    <definedName name="ddddd" localSheetId="1" hidden="1">{#N/A,#N/A,FALSE,"2050保守見積書";#N/A,#N/A,FALSE,"2050保守注文書"}</definedName>
    <definedName name="ddddd" hidden="1">{#N/A,#N/A,FALSE,"2050保守見積書";#N/A,#N/A,FALSE,"2050保守注文書"}</definedName>
    <definedName name="dsdd" localSheetId="1" hidden="1">{#N/A,#N/A,FALSE,"見積ﾊﾟﾀｰﾝ1";#N/A,#N/A,FALSE,"見積ﾊﾟﾀｰﾝ1 (2)";#N/A,#N/A,FALSE,"見積ﾊﾟﾀｰﾝ1 (3)"}</definedName>
    <definedName name="dsdd" hidden="1">{#N/A,#N/A,FALSE,"見積ﾊﾟﾀｰﾝ1";#N/A,#N/A,FALSE,"見積ﾊﾟﾀｰﾝ1 (2)";#N/A,#N/A,FALSE,"見積ﾊﾟﾀｰﾝ1 (3)"}</definedName>
    <definedName name="e" localSheetId="1" hidden="1">{"'Sheet1'!$A$1:$H$100"}</definedName>
    <definedName name="e" hidden="1">{"'Sheet1'!$A$1:$H$100"}</definedName>
    <definedName name="eee">#REF!</definedName>
    <definedName name="EEKOJIHI_new">#REF!</definedName>
    <definedName name="erttyttyftfyuyygyuyyyyy" localSheetId="1" hidden="1">{"'Sheet2'!$B$4:$L$45"}</definedName>
    <definedName name="erttyttyftfyuyygyuyyyyy" hidden="1">{"'Sheet2'!$B$4:$L$45"}</definedName>
    <definedName name="etryrtyerty" localSheetId="1" hidden="1">{#N/A,#N/A,FALSE,"2050保守見積書";#N/A,#N/A,FALSE,"2050保守注文書"}</definedName>
    <definedName name="etryrtyerty" hidden="1">{#N/A,#N/A,FALSE,"2050保守見積書";#N/A,#N/A,FALSE,"2050保守注文書"}</definedName>
    <definedName name="faa" localSheetId="1"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faa"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fff">#REF!</definedName>
    <definedName name="ffff">#REF!</definedName>
    <definedName name="ffffdewer" localSheetId="1" hidden="1">{#N/A,#N/A,FALSE,"見積ﾊﾟﾀｰﾝ1";#N/A,#N/A,FALSE,"見積ﾊﾟﾀｰﾝ1 (2)";#N/A,#N/A,FALSE,"見積ﾊﾟﾀｰﾝ1 (3)"}</definedName>
    <definedName name="ffffdewer" hidden="1">{#N/A,#N/A,FALSE,"見積ﾊﾟﾀｰﾝ1";#N/A,#N/A,FALSE,"見積ﾊﾟﾀｰﾝ1 (2)";#N/A,#N/A,FALSE,"見積ﾊﾟﾀｰﾝ1 (3)"}</definedName>
    <definedName name="g" localSheetId="1" hidden="1">{"HCDN_注釈以外",#N/A,FALSE,"10.0対応";"HCDN_注釈",#N/A,FALSE,"10.0対応";"HCDN_注釈以外",#N/A,FALSE,"9.0対応";"HCDN_注釈",#N/A,FALSE,"9.0対応";#N/A,#N/A,FALSE,"ﾏﾆｭｱﾙ一覧";#N/A,#N/A,FALSE,"ﾏﾆｭｱﾙ一覧 (2)"}</definedName>
    <definedName name="g" hidden="1">{"HCDN_注釈以外",#N/A,FALSE,"10.0対応";"HCDN_注釈",#N/A,FALSE,"10.0対応";"HCDN_注釈以外",#N/A,FALSE,"9.0対応";"HCDN_注釈",#N/A,FALSE,"9.0対応";#N/A,#N/A,FALSE,"ﾏﾆｭｱﾙ一覧";#N/A,#N/A,FALSE,"ﾏﾆｭｱﾙ一覧 (2)"}</definedName>
    <definedName name="genk_app">#REF!</definedName>
    <definedName name="genk_hard">#REF!</definedName>
    <definedName name="gerge" localSheetId="1" hidden="1">{"'Sheet1'!$A$1:$H$100"}</definedName>
    <definedName name="gerge" hidden="1">{"'Sheet1'!$A$1:$H$100"}</definedName>
    <definedName name="gg" localSheetId="1" hidden="1">{#N/A,#N/A,FALSE,"見積書";#N/A,#N/A,FALSE,"注文書"}</definedName>
    <definedName name="gg" hidden="1">{#N/A,#N/A,FALSE,"見積書";#N/A,#N/A,FALSE,"注文書"}</definedName>
    <definedName name="ggg" localSheetId="1" hidden="1">{#N/A,#N/A,FALSE,"2050保守見積書";#N/A,#N/A,FALSE,"2050保守注文書"}</definedName>
    <definedName name="ggg" hidden="1">{#N/A,#N/A,FALSE,"2050保守見積書";#N/A,#N/A,FALSE,"2050保守注文書"}</definedName>
    <definedName name="gggg">#REF!</definedName>
    <definedName name="gggggg" localSheetId="1" hidden="1">{#N/A,#N/A,FALSE,"2050保守見積書";#N/A,#N/A,FALSE,"2050保守注文書"}</definedName>
    <definedName name="gggggg" hidden="1">{#N/A,#N/A,FALSE,"2050保守見積書";#N/A,#N/A,FALSE,"2050保守注文書"}</definedName>
    <definedName name="ggggggggggg" localSheetId="1" hidden="1">{#N/A,#N/A,FALSE,"見積ﾊﾟﾀｰﾝ1";#N/A,#N/A,FALSE,"見積ﾊﾟﾀｰﾝ1 (2)";#N/A,#N/A,FALSE,"見積ﾊﾟﾀｰﾝ1 (3)"}</definedName>
    <definedName name="ggggggggggg" hidden="1">{#N/A,#N/A,FALSE,"見積ﾊﾟﾀｰﾝ1";#N/A,#N/A,FALSE,"見積ﾊﾟﾀｰﾝ1 (2)";#N/A,#N/A,FALSE,"見積ﾊﾟﾀｰﾝ1 (3)"}</definedName>
    <definedName name="gggggggggggg" localSheetId="1"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gggggggggggg"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ｇｔれｇ" localSheetId="1" hidden="1">{"'Sheet1'!$A$1:$H$100"}</definedName>
    <definedName name="ｇｔれｇ" hidden="1">{"'Sheet1'!$A$1:$H$100"}</definedName>
    <definedName name="ＧＷメッセージ一覧" hidden="1">#REF!</definedName>
    <definedName name="H9000構成表案1_2" localSheetId="1" hidden="1">{"HCDN_注釈以外",#N/A,FALSE,"10.0対応";"HCDN_注釈",#N/A,FALSE,"10.0対応";"HCDN_注釈以外",#N/A,FALSE,"9.0対応";"HCDN_注釈",#N/A,FALSE,"9.0対応";#N/A,#N/A,FALSE,"ﾏﾆｭｱﾙ一覧";#N/A,#N/A,FALSE,"ﾏﾆｭｱﾙ一覧 (2)"}</definedName>
    <definedName name="H9000構成表案1_2" hidden="1">{"HCDN_注釈以外",#N/A,FALSE,"10.0対応";"HCDN_注釈",#N/A,FALSE,"10.0対応";"HCDN_注釈以外",#N/A,FALSE,"9.0対応";"HCDN_注釈",#N/A,FALSE,"9.0対応";#N/A,#N/A,FALSE,"ﾏﾆｭｱﾙ一覧";#N/A,#N/A,FALSE,"ﾏﾆｭｱﾙ一覧 (2)"}</definedName>
    <definedName name="hhh">#REF!</definedName>
    <definedName name="ｈｒｈｒｔ" localSheetId="1" hidden="1">{"'Sheet1'!$A$1:$H$100"}</definedName>
    <definedName name="ｈｒｈｒｔ" hidden="1">{"'Sheet1'!$A$1:$H$100"}</definedName>
    <definedName name="HTML_CodePage" hidden="1">932</definedName>
    <definedName name="HTML_Control" localSheetId="1" hidden="1">{"'Sheet1'!$A$1:$H$100"}</definedName>
    <definedName name="HTML_Control" hidden="1">{"'Sheet1'!$A$1:$H$100"}</definedName>
    <definedName name="HTML_Description" hidden="1">"NEWマークは98/11以降に新たに発行されたマニュアル"</definedName>
    <definedName name="HTML_Email" hidden="1">"kkuraji@cisco.com"</definedName>
    <definedName name="HTML_Header" hidden="1">"日本語マニュアル発行状況(99/1/11現在)"</definedName>
    <definedName name="HTML_LastUpdate" hidden="1">"99/01/11"</definedName>
    <definedName name="HTML_LineAfter" hidden="1">TRUE</definedName>
    <definedName name="HTML_LineBefore" hidden="1">TRUE</definedName>
    <definedName name="HTML_Name" hidden="1">"エンジニアリング本部　蔵治"</definedName>
    <definedName name="HTML_OBDlg2" hidden="1">FALSE</definedName>
    <definedName name="HTML_OBDlg3" hidden="1">TRUE</definedName>
    <definedName name="HTML_OBDlg4" hidden="1">TRUE</definedName>
    <definedName name="HTML_OS" hidden="1">0</definedName>
    <definedName name="HTML_PathFile" hidden="1">"\\JP-TOKYO3\Engineering\Document\HP\Partner\jm_price_test.htm"</definedName>
    <definedName name="HTML_PathTemplate" hidden="1">"\\Jp-tokyo3\engineering\Document\HP\Partner\jm_price_base.htm"</definedName>
    <definedName name="HTML_Title" hidden="1">"発行済2"</definedName>
    <definedName name="ｈせてぇあ" localSheetId="1" hidden="1">{"'Sheet1'!$A$1:$H$100"}</definedName>
    <definedName name="ｈせてぇあ" hidden="1">{"'Sheet1'!$A$1:$H$100"}</definedName>
    <definedName name="iiiii" localSheetId="1" hidden="1">{#N/A,#N/A,FALSE,"2050保守見積書";#N/A,#N/A,FALSE,"2050保守注文書"}</definedName>
    <definedName name="iiiii" hidden="1">{#N/A,#N/A,FALSE,"2050保守見積書";#N/A,#N/A,FALSE,"2050保守注文書"}</definedName>
    <definedName name="J0">#REF!</definedName>
    <definedName name="jdj">#REF!</definedName>
    <definedName name="jjj">#REF!</definedName>
    <definedName name="jsjs">#REF!</definedName>
    <definedName name="kayahara">#REF!</definedName>
    <definedName name="lkj" localSheetId="1" hidden="1">{#N/A,#N/A,FALSE,"2050保守見積書";#N/A,#N/A,FALSE,"2050保守注文書"}</definedName>
    <definedName name="lkj" hidden="1">{#N/A,#N/A,FALSE,"2050保守見積書";#N/A,#N/A,FALSE,"2050保守注文書"}</definedName>
    <definedName name="lll" localSheetId="1"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lll"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ｌｌｌｌｌｌｌｌｌｌｌｌｌｌｌｌｌｌｌｌｌｌｌｌｌｌｌｌｌｌｌｌｌｌ" localSheetId="1" hidden="1">{"'Sheet1'!$A$1:$H$100"}</definedName>
    <definedName name="ｌｌｌｌｌｌｌｌｌｌｌｌｌｌｌｌｌｌｌｌｌｌｌｌｌｌｌｌｌｌｌｌｌｌ" hidden="1">{"'Sheet1'!$A$1:$H$100"}</definedName>
    <definedName name="main_menu">#REF!</definedName>
    <definedName name="MIN">#REF!</definedName>
    <definedName name="mmm" localSheetId="1" hidden="1">{#N/A,#N/A,FALSE,"見積ﾊﾟﾀｰﾝ1";#N/A,#N/A,FALSE,"見積ﾊﾟﾀｰﾝ1 (2)";#N/A,#N/A,FALSE,"見積ﾊﾟﾀｰﾝ1 (3)"}</definedName>
    <definedName name="mmm" hidden="1">{#N/A,#N/A,FALSE,"見積ﾊﾟﾀｰﾝ1";#N/A,#N/A,FALSE,"見積ﾊﾟﾀｰﾝ1 (2)";#N/A,#N/A,FALSE,"見積ﾊﾟﾀｰﾝ1 (3)"}</definedName>
    <definedName name="mp" localSheetId="1" hidden="1">{#N/A,#N/A,FALSE,"2050保守見積書";#N/A,#N/A,FALSE,"2050保守注文書"}</definedName>
    <definedName name="mp" hidden="1">{#N/A,#N/A,FALSE,"2050保守見積書";#N/A,#N/A,FALSE,"2050保守注文書"}</definedName>
    <definedName name="MP5400見" localSheetId="1" hidden="1">{#N/A,#N/A,FALSE,"見積ﾊﾟﾀｰﾝ1";#N/A,#N/A,FALSE,"見積ﾊﾟﾀｰﾝ1 (2)";#N/A,#N/A,FALSE,"見積ﾊﾟﾀｰﾝ1 (3)"}</definedName>
    <definedName name="MP5400見" hidden="1">{#N/A,#N/A,FALSE,"見積ﾊﾟﾀｰﾝ1";#N/A,#N/A,FALSE,"見積ﾊﾟﾀｰﾝ1 (2)";#N/A,#N/A,FALSE,"見積ﾊﾟﾀｰﾝ1 (3)"}</definedName>
    <definedName name="NEW" localSheetId="1" hidden="1">{"'Sheet2'!$B$4:$L$45"}</definedName>
    <definedName name="NEW" hidden="1">{"'Sheet2'!$B$4:$L$45"}</definedName>
    <definedName name="oo" localSheetId="1" hidden="1">{#N/A,#N/A,FALSE,"見積書";#N/A,#N/A,FALSE,"注文書"}</definedName>
    <definedName name="oo" hidden="1">{#N/A,#N/A,FALSE,"見積書";#N/A,#N/A,FALSE,"注文書"}</definedName>
    <definedName name="ooo" localSheetId="1" hidden="1">{"HCDN_注釈以外",#N/A,FALSE,"10.0対応";"HCDN_注釈",#N/A,FALSE,"10.0対応";"HCDN_注釈以外",#N/A,FALSE,"9.0対応";"HCDN_注釈",#N/A,FALSE,"9.0対応";#N/A,#N/A,FALSE,"ﾏﾆｭｱﾙ一覧";#N/A,#N/A,FALSE,"ﾏﾆｭｱﾙ一覧 (2)"}</definedName>
    <definedName name="ooo" hidden="1">{"HCDN_注釈以外",#N/A,FALSE,"10.0対応";"HCDN_注釈",#N/A,FALSE,"10.0対応";"HCDN_注釈以外",#N/A,FALSE,"9.0対応";"HCDN_注釈",#N/A,FALSE,"9.0対応";#N/A,#N/A,FALSE,"ﾏﾆｭｱﾙ一覧";#N/A,#N/A,FALSE,"ﾏﾆｭｱﾙ一覧 (2)"}</definedName>
    <definedName name="oooooo" localSheetId="1"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oooooo"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open_見積条件">#REF!</definedName>
    <definedName name="open_原価書">#REF!</definedName>
    <definedName name="open_取纏書">#REF!</definedName>
    <definedName name="ppp" localSheetId="1" hidden="1">{#N/A,#N/A,FALSE,"見積ﾊﾟﾀｰﾝ1";#N/A,#N/A,FALSE,"見積ﾊﾟﾀｰﾝ1 (2)";#N/A,#N/A,FALSE,"見積ﾊﾟﾀｰﾝ1 (3)"}</definedName>
    <definedName name="ppp" hidden="1">{#N/A,#N/A,FALSE,"見積ﾊﾟﾀｰﾝ1";#N/A,#N/A,FALSE,"見積ﾊﾟﾀｰﾝ1 (2)";#N/A,#N/A,FALSE,"見積ﾊﾟﾀｰﾝ1 (3)"}</definedName>
    <definedName name="pppp" localSheetId="1" hidden="1">{#N/A,#N/A,FALSE,"2050保守見積書";#N/A,#N/A,FALSE,"2050保守注文書"}</definedName>
    <definedName name="pppp" hidden="1">{#N/A,#N/A,FALSE,"2050保守見積書";#N/A,#N/A,FALSE,"2050保守注文書"}</definedName>
    <definedName name="ｐｐｐｐｐｐｐｐｐｐｐｐｐｐｐｐｐｐｐｐｐｐｐｐｐｐ" localSheetId="1" hidden="1">{"'Sheet1'!$A$1:$H$100"}</definedName>
    <definedName name="ｐｐｐｐｐｐｐｐｐｐｐｐｐｐｐｐｐｐｐｐｐｐｐｐｐｐ" hidden="1">{"'Sheet1'!$A$1:$H$100"}</definedName>
    <definedName name="ＰＰ掛率">#REF!</definedName>
    <definedName name="_xlnm.Print_Area" localSheetId="0">'見積(入札)・契約事項説明書_公募型競争用_現場説明'!$A$1:$J$48</definedName>
    <definedName name="Print_Area_MI">#REF!</definedName>
    <definedName name="ｑｑｑｑｑ" localSheetId="1" hidden="1">{"'タイトル状態'!$A$7:$W$32"}</definedName>
    <definedName name="ｑｑｑｑｑ" hidden="1">{"'タイトル状態'!$A$7:$W$32"}</definedName>
    <definedName name="ｑｑｑｑｑｑｑｑｑｑｑｑｑｑｑｑｑｑｑｑｑｑｑｑｑ" localSheetId="1" hidden="1">{"'Sheet1'!$A$1:$H$100"}</definedName>
    <definedName name="ｑｑｑｑｑｑｑｑｑｑｑｑｑｑｑｑｑｑｑｑｑｑｑｑｑ" hidden="1">{"'Sheet1'!$A$1:$H$100"}</definedName>
    <definedName name="ｒｒｒｒｒｒｒｒｒｒｒｒｒｒｒｒｒ" localSheetId="1" hidden="1">{"'Sheet1'!$A$1:$H$100"}</definedName>
    <definedName name="ｒｒｒｒｒｒｒｒｒｒｒｒｒｒｒｒｒ" hidden="1">{"'Sheet1'!$A$1:$H$100"}</definedName>
    <definedName name="ｒｒｒｒｒｒｒｒｒｒｒｒｒｒｒｒｒｒｒｒｒｒｒｒｒｒｒｒｒｒｒ" localSheetId="1" hidden="1">{"'Sheet1'!$A$1:$H$100"}</definedName>
    <definedName name="ｒｒｒｒｒｒｒｒｒｒｒｒｒｒｒｒｒｒｒｒｒｒｒｒｒｒｒｒｒｒｒ" hidden="1">{"'Sheet1'!$A$1:$H$100"}</definedName>
    <definedName name="rtyertyeytert" localSheetId="1" hidden="1">{#N/A,#N/A,FALSE,"見積ﾊﾟﾀｰﾝ1";#N/A,#N/A,FALSE,"見積ﾊﾟﾀｰﾝ1 (2)";#N/A,#N/A,FALSE,"見積ﾊﾟﾀｰﾝ1 (3)"}</definedName>
    <definedName name="rtyertyeytert" hidden="1">{#N/A,#N/A,FALSE,"見積ﾊﾟﾀｰﾝ1";#N/A,#N/A,FALSE,"見積ﾊﾟﾀｰﾝ1 (2)";#N/A,#N/A,FALSE,"見積ﾊﾟﾀｰﾝ1 (3)"}</definedName>
    <definedName name="ryeryer" localSheetId="1" hidden="1">{#N/A,#N/A,FALSE,"見積ﾊﾟﾀｰﾝ1";#N/A,#N/A,FALSE,"見積ﾊﾟﾀｰﾝ1 (2)";#N/A,#N/A,FALSE,"見積ﾊﾟﾀｰﾝ1 (3)"}</definedName>
    <definedName name="ryeryer" hidden="1">{#N/A,#N/A,FALSE,"見積ﾊﾟﾀｰﾝ1";#N/A,#N/A,FALSE,"見積ﾊﾟﾀｰﾝ1 (2)";#N/A,#N/A,FALSE,"見積ﾊﾟﾀｰﾝ1 (3)"}</definedName>
    <definedName name="sadf" localSheetId="1" hidden="1">{"'Sheet2'!$B$4:$L$45"}</definedName>
    <definedName name="sadf" hidden="1">{"'Sheet2'!$B$4:$L$45"}</definedName>
    <definedName name="SPL">#REF!</definedName>
    <definedName name="SSS" localSheetId="1"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SSS"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ｓｓｓｓ" localSheetId="1" hidden="1">{"'タイトル状態'!$A$7:$W$32"}</definedName>
    <definedName name="ｓｓｓｓ" hidden="1">{"'タイトル状態'!$A$7:$W$32"}</definedName>
    <definedName name="std">#REF!</definedName>
    <definedName name="ｔｔｔｔｔｔｔｔｔｔｔｔｔｔｔｔｔｔｔｔｔｔｔｔｔｔｔｔｔｔｔｔｔｔ" localSheetId="1" hidden="1">{"'Sheet1'!$A$1:$H$100"}</definedName>
    <definedName name="ｔｔｔｔｔｔｔｔｔｔｔｔｔｔｔｔｔｔｔｔｔｔｔｔｔｔｔｔｔｔｔｔｔｔ" hidden="1">{"'Sheet1'!$A$1:$H$100"}</definedName>
    <definedName name="U_CD_積算TB">#REF!</definedName>
    <definedName name="uiuyiuyiui" localSheetId="1" hidden="1">{#N/A,#N/A,FALSE,"見積ﾊﾟﾀｰﾝ1";#N/A,#N/A,FALSE,"見積ﾊﾟﾀｰﾝ1 (2)";#N/A,#N/A,FALSE,"見積ﾊﾟﾀｰﾝ1 (3)"}</definedName>
    <definedName name="uiuyiuyiui" hidden="1">{#N/A,#N/A,FALSE,"見積ﾊﾟﾀｰﾝ1";#N/A,#N/A,FALSE,"見積ﾊﾟﾀｰﾝ1 (2)";#N/A,#N/A,FALSE,"見積ﾊﾟﾀｰﾝ1 (3)"}</definedName>
    <definedName name="uiuyuyuyuyuyuyuyuyuyi" localSheetId="1" hidden="1">{#N/A,#N/A,FALSE,"見積ﾊﾟﾀｰﾝ1";#N/A,#N/A,FALSE,"見積ﾊﾟﾀｰﾝ1 (2)";#N/A,#N/A,FALSE,"見積ﾊﾟﾀｰﾝ1 (3)"}</definedName>
    <definedName name="uiuyuyuyuyuyuyuyuyuyi" hidden="1">{#N/A,#N/A,FALSE,"見積ﾊﾟﾀｰﾝ1";#N/A,#N/A,FALSE,"見積ﾊﾟﾀｰﾝ1 (2)";#N/A,#N/A,FALSE,"見積ﾊﾟﾀｰﾝ1 (3)"}</definedName>
    <definedName name="uyuiyuiuy" localSheetId="1"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uyuiyuiuy"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WKA" localSheetId="1" hidden="1">{"'Sheet1'!$A$1:$H$100"}</definedName>
    <definedName name="WKA" hidden="1">{"'Sheet1'!$A$1:$H$100"}</definedName>
    <definedName name="wrn.2050保守作業." localSheetId="1" hidden="1">{#N/A,#N/A,FALSE,"2050保守見積書";#N/A,#N/A,FALSE,"2050保守注文書"}</definedName>
    <definedName name="wrn.2050保守作業." hidden="1">{#N/A,#N/A,FALSE,"2050保守見積書";#N/A,#N/A,FALSE,"2050保守注文書"}</definedName>
    <definedName name="wrn.confshet." localSheetId="1" hidden="1">{#N/A,#N/A,FALSE,"連絡先";#N/A,#N/A,FALSE,"ﾊｰﾄﾞｿﾌﾄ環境";#N/A,#N/A,FALSE,"IP･ﾌﾟﾛﾄｺﾙの設定";#N/A,#N/A,FALSE,"各種設定";#N/A,#N/A,FALSE,"OSPF";#N/A,#N/A,FALSE,"X25";#N/A,#N/A,FALSE,"FrameRelay";#N/A,#N/A,FALSE,"ATM"}</definedName>
    <definedName name="wrn.confshet." hidden="1">{#N/A,#N/A,FALSE,"連絡先";#N/A,#N/A,FALSE,"ﾊｰﾄﾞｿﾌﾄ環境";#N/A,#N/A,FALSE,"IP･ﾌﾟﾛﾄｺﾙの設定";#N/A,#N/A,FALSE,"各種設定";#N/A,#N/A,FALSE,"OSPF";#N/A,#N/A,FALSE,"X25";#N/A,#N/A,FALSE,"FrameRelay";#N/A,#N/A,FALSE,"ATM"}</definedName>
    <definedName name="wrn.HCDN_全印刷." localSheetId="1" hidden="1">{"HCDN_注釈以外",#N/A,FALSE,"10.0対応";"HCDN_注釈",#N/A,FALSE,"10.0対応";"HCDN_注釈以外",#N/A,FALSE,"9.0対応";"HCDN_注釈",#N/A,FALSE,"9.0対応";#N/A,#N/A,FALSE,"ﾏﾆｭｱﾙ一覧";#N/A,#N/A,FALSE,"ﾏﾆｭｱﾙ一覧 (2)"}</definedName>
    <definedName name="wrn.HCDN_全印刷." hidden="1">{"HCDN_注釈以外",#N/A,FALSE,"10.0対応";"HCDN_注釈",#N/A,FALSE,"10.0対応";"HCDN_注釈以外",#N/A,FALSE,"9.0対応";"HCDN_注釈",#N/A,FALSE,"9.0対応";#N/A,#N/A,FALSE,"ﾏﾆｭｱﾙ一覧";#N/A,#N/A,FALSE,"ﾏﾆｭｱﾙ一覧 (2)"}</definedName>
    <definedName name="wrn.見積・注文." localSheetId="1" hidden="1">{#N/A,#N/A,FALSE,"見積書";#N/A,#N/A,FALSE,"注文書"}</definedName>
    <definedName name="wrn.見積・注文." hidden="1">{#N/A,#N/A,FALSE,"見積書";#N/A,#N/A,FALSE,"注文書"}</definedName>
    <definedName name="wrn.構成ｶﾞｲﾄﾞ_全印刷." localSheetId="1"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wrn.構成ｶﾞｲﾄﾞ_全印刷."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wrn.全体." localSheetId="1" hidden="1">{"nendo 利用年度データ",#N/A,FALSE,"Sheet1"}</definedName>
    <definedName name="wrn.全体." hidden="1">{"nendo 利用年度データ",#N/A,FALSE,"Sheet1"}</definedName>
    <definedName name="wrn.追加ＰＣ見積." localSheetId="1" hidden="1">{#N/A,#N/A,FALSE,"見積ﾊﾟﾀｰﾝ1";#N/A,#N/A,FALSE,"見積ﾊﾟﾀｰﾝ1 (2)";#N/A,#N/A,FALSE,"見積ﾊﾟﾀｰﾝ1 (3)"}</definedName>
    <definedName name="wrn.追加ＰＣ見積." hidden="1">{#N/A,#N/A,FALSE,"見積ﾊﾟﾀｰﾝ1";#N/A,#N/A,FALSE,"見積ﾊﾟﾀｰﾝ1 (2)";#N/A,#N/A,FALSE,"見積ﾊﾟﾀｰﾝ1 (3)"}</definedName>
    <definedName name="WWW" localSheetId="1" hidden="1">{"'Sheet1'!$A$1:$H$100"}</definedName>
    <definedName name="WWW" hidden="1">{"'Sheet1'!$A$1:$H$100"}</definedName>
    <definedName name="ｗｗｗｗｗｗｗｗｗｗｗｗｗｗｗｗｗｗｗｗｗ" localSheetId="1" hidden="1">{"'Sheet1'!$A$1:$H$100"}</definedName>
    <definedName name="ｗｗｗｗｗｗｗｗｗｗｗｗｗｗｗｗｗｗｗｗｗ" hidden="1">{"'Sheet1'!$A$1:$H$100"}</definedName>
    <definedName name="x" localSheetId="1" hidden="1">{"'Sheet1'!$A$1:$H$100"}</definedName>
    <definedName name="x" hidden="1">{"'Sheet1'!$A$1:$H$100"}</definedName>
    <definedName name="y" localSheetId="1" hidden="1">{"'Sheet1'!$A$1:$H$100"}</definedName>
    <definedName name="y" hidden="1">{"'Sheet1'!$A$1:$H$100"}</definedName>
    <definedName name="yiyuiyuityity" localSheetId="1" hidden="1">{"'Sheet2'!$B$4:$L$45"}</definedName>
    <definedName name="yiyuiyuityity" hidden="1">{"'Sheet2'!$B$4:$L$45"}</definedName>
    <definedName name="ytrr" localSheetId="1" hidden="1">{#N/A,#N/A,FALSE,"2050保守見積書";#N/A,#N/A,FALSE,"2050保守注文書"}</definedName>
    <definedName name="ytrr" hidden="1">{#N/A,#N/A,FALSE,"2050保守見積書";#N/A,#N/A,FALSE,"2050保守注文書"}</definedName>
    <definedName name="ｙｙｙｙｙｙｙｙｙｙｙｙｙｙｙｙｙｙｙｙｙｙｙｙｙｙｙｙｙ" localSheetId="1" hidden="1">{"'Sheet1'!$A$1:$H$100"}</definedName>
    <definedName name="ｙｙｙｙｙｙｙｙｙｙｙｙｙｙｙｙｙｙｙｙｙｙｙｙｙｙｙｙｙ" hidden="1">{"'Sheet1'!$A$1:$H$100"}</definedName>
    <definedName name="ｙじゅ" localSheetId="1" hidden="1">{"'Sheet1'!$A$1:$H$100"}</definedName>
    <definedName name="ｙじゅ" hidden="1">{"'Sheet1'!$A$1:$H$100"}</definedName>
    <definedName name="あ">#REF!</definedName>
    <definedName name="あ２３" localSheetId="1" hidden="1">{#N/A,#N/A,FALSE,"連絡先";#N/A,#N/A,FALSE,"ﾊｰﾄﾞｿﾌﾄ環境";#N/A,#N/A,FALSE,"IP･ﾌﾟﾛﾄｺﾙの設定";#N/A,#N/A,FALSE,"各種設定";#N/A,#N/A,FALSE,"OSPF";#N/A,#N/A,FALSE,"X25";#N/A,#N/A,FALSE,"FrameRelay";#N/A,#N/A,FALSE,"ATM"}</definedName>
    <definedName name="あ２３" hidden="1">{#N/A,#N/A,FALSE,"連絡先";#N/A,#N/A,FALSE,"ﾊｰﾄﾞｿﾌﾄ環境";#N/A,#N/A,FALSE,"IP･ﾌﾟﾛﾄｺﾙの設定";#N/A,#N/A,FALSE,"各種設定";#N/A,#N/A,FALSE,"OSPF";#N/A,#N/A,FALSE,"X25";#N/A,#N/A,FALSE,"FrameRelay";#N/A,#N/A,FALSE,"ATM"}</definedName>
    <definedName name="あＳ" localSheetId="1" hidden="1">{#N/A,#N/A,FALSE,"2050保守見積書";#N/A,#N/A,FALSE,"2050保守注文書"}</definedName>
    <definedName name="あＳ" hidden="1">{#N/A,#N/A,FALSE,"2050保守見積書";#N/A,#N/A,FALSE,"2050保守注文書"}</definedName>
    <definedName name="あｓｄ" localSheetId="1" hidden="1">{#N/A,#N/A,FALSE,"連絡先";#N/A,#N/A,FALSE,"ﾊｰﾄﾞｿﾌﾄ環境";#N/A,#N/A,FALSE,"IP･ﾌﾟﾛﾄｺﾙの設定";#N/A,#N/A,FALSE,"各種設定";#N/A,#N/A,FALSE,"OSPF";#N/A,#N/A,FALSE,"X25";#N/A,#N/A,FALSE,"FrameRelay";#N/A,#N/A,FALSE,"ATM"}</definedName>
    <definedName name="あｓｄ" hidden="1">{#N/A,#N/A,FALSE,"連絡先";#N/A,#N/A,FALSE,"ﾊｰﾄﾞｿﾌﾄ環境";#N/A,#N/A,FALSE,"IP･ﾌﾟﾛﾄｺﾙの設定";#N/A,#N/A,FALSE,"各種設定";#N/A,#N/A,FALSE,"OSPF";#N/A,#N/A,FALSE,"X25";#N/A,#N/A,FALSE,"FrameRelay";#N/A,#N/A,FALSE,"ATM"}</definedName>
    <definedName name="あああ" localSheetId="1" hidden="1">{"'Sheet1'!$A$1:$H$100"}</definedName>
    <definedName name="あああ" hidden="1">{"'Sheet1'!$A$1:$H$100"}</definedName>
    <definedName name="あああああ" localSheetId="1" hidden="1">{"'タイトル状態'!$A$7:$W$32"}</definedName>
    <definedName name="あああああ" hidden="1">{"'タイトル状態'!$A$7:$W$32"}</definedName>
    <definedName name="い" localSheetId="1" hidden="1">{"'タイトル状態'!$A$7:$W$32"}</definedName>
    <definedName name="い" hidden="1">{"'タイトル状態'!$A$7:$W$32"}</definedName>
    <definedName name="いいいいいいいいいいいいいいいいいいいいいいいいいい" localSheetId="1" hidden="1">{"nendo 利用年度データ",#N/A,FALSE,"Sheet1"}</definedName>
    <definedName name="いいいいいいいいいいいいいいいいいいいいいいいいいい" hidden="1">{"nendo 利用年度データ",#N/A,FALSE,"Sheet1"}</definedName>
    <definedName name="ｲﾝｽﾄｰﾙ７年">#REF!</definedName>
    <definedName name="ｲﾝｽﾄｰﾙ８年">#REF!</definedName>
    <definedName name="ｲﾝｽﾄｰﾙ９年">#REF!</definedName>
    <definedName name="ううううううううううううううううううううううううううう" localSheetId="1" hidden="1">{"'Sheet1'!$A$1:$H$100"}</definedName>
    <definedName name="ううううううううううううううううううううううううううう" hidden="1">{"'Sheet1'!$A$1:$H$100"}</definedName>
    <definedName name="えＤ" localSheetId="1" hidden="1">{#N/A,#N/A,FALSE,"見積ﾊﾟﾀｰﾝ1";#N/A,#N/A,FALSE,"見積ﾊﾟﾀｰﾝ1 (2)";#N/A,#N/A,FALSE,"見積ﾊﾟﾀｰﾝ1 (3)"}</definedName>
    <definedName name="えＤ" hidden="1">{#N/A,#N/A,FALSE,"見積ﾊﾟﾀｰﾝ1";#N/A,#N/A,FALSE,"見積ﾊﾟﾀｰﾝ1 (2)";#N/A,#N/A,FALSE,"見積ﾊﾟﾀｰﾝ1 (3)"}</definedName>
    <definedName name="お見積り" localSheetId="1" hidden="1">{#N/A,#N/A,FALSE,"見積ﾊﾟﾀｰﾝ1";#N/A,#N/A,FALSE,"見積ﾊﾟﾀｰﾝ1 (2)";#N/A,#N/A,FALSE,"見積ﾊﾟﾀｰﾝ1 (3)"}</definedName>
    <definedName name="お見積り" hidden="1">{#N/A,#N/A,FALSE,"見積ﾊﾟﾀｰﾝ1";#N/A,#N/A,FALSE,"見積ﾊﾟﾀｰﾝ1 (2)";#N/A,#N/A,FALSE,"見積ﾊﾟﾀｰﾝ1 (3)"}</definedName>
    <definedName name="げｇれ" localSheetId="1" hidden="1">{"'Sheet1'!$A$1:$H$100"}</definedName>
    <definedName name="げｇれ" hidden="1">{"'Sheet1'!$A$1:$H$100"}</definedName>
    <definedName name="サーバ台数">#REF!</definedName>
    <definedName name="ｻﾌﾞ与信" localSheetId="1" hidden="1">{#N/A,#N/A,FALSE,"見積ﾊﾟﾀｰﾝ1";#N/A,#N/A,FALSE,"見積ﾊﾟﾀｰﾝ1 (2)";#N/A,#N/A,FALSE,"見積ﾊﾟﾀｰﾝ1 (3)"}</definedName>
    <definedName name="ｻﾌﾞ与信" hidden="1">{#N/A,#N/A,FALSE,"見積ﾊﾟﾀｰﾝ1";#N/A,#N/A,FALSE,"見積ﾊﾟﾀｰﾝ1 (2)";#N/A,#N/A,FALSE,"見積ﾊﾟﾀｰﾝ1 (3)"}</definedName>
    <definedName name="さんえい" localSheetId="1" hidden="1">{"'表紙'!$A$1:$M$17"}</definedName>
    <definedName name="さんえい" hidden="1">{"'表紙'!$A$1:$M$17"}</definedName>
    <definedName name="ｼｽﾃﾑ･ｴﾝｼﾞﾆｱﾘﾝｸﾞ７年">#REF!</definedName>
    <definedName name="ｼｽﾃﾑ･ｴﾝｼﾞﾆｱﾘﾝｸﾞ８年">#REF!</definedName>
    <definedName name="ｼｽﾃﾑ･ｴﾝｼﾞﾆｱﾘﾝｸﾞ９年">#REF!</definedName>
    <definedName name="じゅｊｔｄ" localSheetId="1" hidden="1">{"'Sheet1'!$A$1:$H$100"}</definedName>
    <definedName name="じゅｊｔｄ" hidden="1">{"'Sheet1'!$A$1:$H$100"}</definedName>
    <definedName name="タスクドキュメント１" hidden="1">#REF!</definedName>
    <definedName name="ぬんづｔｄｎ" localSheetId="1" hidden="1">{"'Sheet1'!$A$1:$H$100"}</definedName>
    <definedName name="ぬんづｔｄｎ" hidden="1">{"'Sheet1'!$A$1:$H$100"}</definedName>
    <definedName name="ハード掛率">#REF!</definedName>
    <definedName name="はせた" localSheetId="1" hidden="1">{"'Sheet1'!$A$1:$H$100"}</definedName>
    <definedName name="はせた" hidden="1">{"'Sheet1'!$A$1:$H$100"}</definedName>
    <definedName name="パック保守">#REF!</definedName>
    <definedName name="ﾌﾟﾛｸﾞﾗﾑ･ｻｰﾋﾞｽ７年">#REF!</definedName>
    <definedName name="ﾌﾟﾛｸﾞﾗﾑ･ｻｰﾋﾞｽ８年">#REF!</definedName>
    <definedName name="ﾌﾟﾛｸﾞﾗﾑ･ｻｰﾋﾞｽ９年">#REF!</definedName>
    <definedName name="ローカルメンテナンス" localSheetId="1" hidden="1">{"'タイトル状態'!$A$7:$W$32"}</definedName>
    <definedName name="ローカルメンテナンス" hidden="1">{"'タイトル状態'!$A$7:$W$32"}</definedName>
    <definedName name="ワクチン">#REF!</definedName>
    <definedName name="んｎ" localSheetId="1" hidden="1">{#N/A,#N/A,FALSE,"2050保守見積書";#N/A,#N/A,FALSE,"2050保守注文書"}</definedName>
    <definedName name="んｎ" hidden="1">{#N/A,#N/A,FALSE,"2050保守見積書";#N/A,#N/A,FALSE,"2050保守注文書"}</definedName>
    <definedName name="印刷">#REF!</definedName>
    <definedName name="印刷2">#REF!</definedName>
    <definedName name="価格">#REF!</definedName>
    <definedName name="価格表">#REF!</definedName>
    <definedName name="関連表" hidden="1">#REF!</definedName>
    <definedName name="基本ＳＥ７年">#REF!</definedName>
    <definedName name="基本ＳＥ８年">#REF!</definedName>
    <definedName name="基本ＳＥ９年">#REF!</definedName>
    <definedName name="金額">#REF!</definedName>
    <definedName name="計算機ｺｰﾄﾞ">#REF!</definedName>
    <definedName name="戸籍証明書発行件数">#REF!</definedName>
    <definedName name="算定表最終" localSheetId="1" hidden="1">{"'表紙'!$A$1:$M$17"}</definedName>
    <definedName name="算定表最終" hidden="1">{"'表紙'!$A$1:$M$17"}</definedName>
    <definedName name="支所数">#REF!</definedName>
    <definedName name="支所端末台数">#REF!</definedName>
    <definedName name="事業名称一覧">#REF!</definedName>
    <definedName name="社内取纏７年">#REF!</definedName>
    <definedName name="社内取纏８年">#REF!</definedName>
    <definedName name="社内取纏９年">#REF!</definedName>
    <definedName name="週間発注" localSheetId="1" hidden="1">{"'タイトル状態'!$A$7:$W$32"}</definedName>
    <definedName name="週間発注" hidden="1">{"'タイトル状態'!$A$7:$W$32"}</definedName>
    <definedName name="除籍_改製原戸籍数">#REF!</definedName>
    <definedName name="進捗">#REF!</definedName>
    <definedName name="推奨機種">#REF!</definedName>
    <definedName name="数量">#REF!</definedName>
    <definedName name="製造原価">#REF!</definedName>
    <definedName name="製品種目">#REF!</definedName>
    <definedName name="設定">#REF!</definedName>
    <definedName name="単価">#REF!</definedName>
    <definedName name="提出値">#REF!</definedName>
    <definedName name="導入時期う" hidden="1">#REF!</definedName>
    <definedName name="届出事件数総数">#REF!</definedName>
    <definedName name="年間消除件数">#REF!</definedName>
    <definedName name="非本籍人届出件数">#REF!</definedName>
    <definedName name="表紙入力">"フォーム 1"</definedName>
    <definedName name="本庁端末台数">#REF!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6" i="39" l="1"/>
  <c r="F44" i="39"/>
  <c r="F45" i="39"/>
  <c r="G21" i="39"/>
  <c r="G20" i="39"/>
  <c r="F7" i="39"/>
  <c r="I1" i="39"/>
  <c r="D43" i="39" l="1"/>
  <c r="E39" i="39"/>
  <c r="H38" i="39"/>
  <c r="G32" i="39"/>
  <c r="G31" i="39"/>
  <c r="G30" i="39"/>
  <c r="G29" i="39"/>
  <c r="G27" i="39" l="1"/>
  <c r="F6" i="39"/>
</calcChain>
</file>

<file path=xl/sharedStrings.xml><?xml version="1.0" encoding="utf-8"?>
<sst xmlns="http://schemas.openxmlformats.org/spreadsheetml/2006/main" count="143" uniqueCount="112">
  <si>
    <t>（仕様内容）：</t>
  </si>
  <si>
    <t>別途仕様書・図面による。</t>
  </si>
  <si>
    <t>：</t>
  </si>
  <si>
    <t>必着</t>
  </si>
  <si>
    <t>※送達記録の残る方法に限る。(簡易書留等)</t>
  </si>
  <si>
    <t xml:space="preserve">（3）
</t>
  </si>
  <si>
    <t>（2）</t>
  </si>
  <si>
    <t>（3）</t>
  </si>
  <si>
    <t>（4）</t>
  </si>
  <si>
    <t>（5）</t>
  </si>
  <si>
    <t xml:space="preserve">E-mailアドレス　chotatsu@naa.jp </t>
  </si>
  <si>
    <t>資格確認通知受領者各位</t>
  </si>
  <si>
    <t xml:space="preserve">成田国際空港株式会社
財務部門調達部	</t>
  </si>
  <si>
    <t>（件　　名）：</t>
  </si>
  <si>
    <t>（履行期間）：</t>
  </si>
  <si>
    <t>（引渡しが伴う調達に関しては、検査不合格時の補修期間含む。）</t>
  </si>
  <si>
    <t>記</t>
  </si>
  <si>
    <t>１．</t>
  </si>
  <si>
    <t>「現場説明に関する事項」</t>
  </si>
  <si>
    <t>別途配付する「現場確認希望調査票」に記載の上、電子入札システムにより提出してください。電子入札システムを利用していない場合はE-mailにて提出してください。</t>
  </si>
  <si>
    <t>（1）</t>
  </si>
  <si>
    <t>提出期限：</t>
  </si>
  <si>
    <t>２．</t>
  </si>
  <si>
    <t>（郵送※または持参でのご提出の場合）</t>
  </si>
  <si>
    <t xml:space="preserve">（2）
</t>
  </si>
  <si>
    <t>その他</t>
  </si>
  <si>
    <t>当社から詳細見積書の提出を求めている場合は、別添の参考様式に準拠してください。様式は詳細内容（名称、摘要、数量、単位、単価、金額及び備考）を具備している御社独自の様式で結構ですが、袋とじにてご提出ください。また、詳細見積書において一式計上となる項目は、原則として詳細内訳を添付してください。</t>
  </si>
  <si>
    <t>３．</t>
  </si>
  <si>
    <t>「契約に関する事項」</t>
  </si>
  <si>
    <t>契約保証金</t>
  </si>
  <si>
    <t>支払方法</t>
  </si>
  <si>
    <t>遅滞金</t>
  </si>
  <si>
    <t>違約金</t>
  </si>
  <si>
    <t>価格交渉</t>
  </si>
  <si>
    <t>（6）</t>
  </si>
  <si>
    <t>契　　　　約　　　　条　　　　項</t>
  </si>
  <si>
    <t>当社契約条項による</t>
  </si>
  <si>
    <t>（7）</t>
  </si>
  <si>
    <t>消費税</t>
  </si>
  <si>
    <t xml:space="preserve">：
</t>
  </si>
  <si>
    <t>契約後の税法等の改正により消費税等の税率が変動した場合には、改正以降における消費税等相当額は変動後の税率により計算します。</t>
  </si>
  <si>
    <t>４．</t>
  </si>
  <si>
    <t>「その他」</t>
  </si>
  <si>
    <t>ＴＥＬ　</t>
  </si>
  <si>
    <t>仕様書等に関する事項の問い合わせ</t>
  </si>
  <si>
    <t>電子入札システムにより提出してください。電子入札システムを利用していない場合はE-mailにて、chotatsu@naa.jp宛てに提出してください。その際、下記の点についてご協力をお願い致します。</t>
  </si>
  <si>
    <t>(ア)　質問を提出した旨を速やかに4-（1）の担当者へ電話で連絡すること。</t>
  </si>
  <si>
    <t>受付期限：</t>
  </si>
  <si>
    <t>回答予定：</t>
  </si>
  <si>
    <t>上記以外の質問方法を別途指示する場合には、上記にかかわらず、その指示する方法に従って下さい。</t>
  </si>
  <si>
    <t>会社更生法(平成14年法律第154号)の規定による更生手続開始の申し立て又は民事再生法(平成11年法律第225号)の規定による再生手続開始の申し立てがなされている方は、会社更生法の規定による更生計画認可又は民事再生法の規定による再生計画認可の決定の写し１通を、見積書と共にご提出下さい。</t>
  </si>
  <si>
    <t>以上</t>
  </si>
  <si>
    <t>予定期間（開始日）</t>
  </si>
  <si>
    <t>予定期間（終了日）</t>
  </si>
  <si>
    <t>案件名称</t>
  </si>
  <si>
    <t>◎システム日付</t>
  </si>
  <si>
    <t>契約保証金（コード）</t>
  </si>
  <si>
    <t>支払条件（コード）</t>
  </si>
  <si>
    <t>支払条件</t>
  </si>
  <si>
    <t>入札保証金（コード）</t>
  </si>
  <si>
    <t>入札保証金</t>
  </si>
  <si>
    <t>価格交渉（文言）（コード）</t>
  </si>
  <si>
    <t>価格交渉（文言）</t>
  </si>
  <si>
    <t>TEL（コード）</t>
  </si>
  <si>
    <t>TEL</t>
  </si>
  <si>
    <t>本見積書提出期限（郵送※または持参でのご提出の場合）</t>
  </si>
  <si>
    <t>「現場説明に関する事項」提出期限</t>
  </si>
  <si>
    <t>参考見積書提出期限　時間</t>
  </si>
  <si>
    <t>「現場説明に関する事項」提出期限　時間</t>
  </si>
  <si>
    <t>価格交渉（コード）</t>
  </si>
  <si>
    <t>担当者</t>
  </si>
  <si>
    <t>入札・見積書締切　日</t>
  </si>
  <si>
    <t>入札・見積書締切　時間</t>
  </si>
  <si>
    <t>質問受付日時開始　日付</t>
  </si>
  <si>
    <t>質問受付日時開始　時間</t>
  </si>
  <si>
    <t>質問受付日時終了　日付</t>
  </si>
  <si>
    <t>質問受付日時終了　時間</t>
  </si>
  <si>
    <t>質問回答日時開始　日付</t>
  </si>
  <si>
    <t>質問回答日時開始　時間</t>
  </si>
  <si>
    <t>質問回答日時終了　日付</t>
  </si>
  <si>
    <t>質問回答日時終了　時間</t>
  </si>
  <si>
    <t>参考見積書提出期限　日</t>
  </si>
  <si>
    <t>遅滞金（コード）</t>
  </si>
  <si>
    <t>違約金（コード）</t>
  </si>
  <si>
    <t>0</t>
  </si>
  <si>
    <t>10分の3以上</t>
  </si>
  <si>
    <t>1</t>
  </si>
  <si>
    <t>完成払</t>
  </si>
  <si>
    <t>免除</t>
  </si>
  <si>
    <t>見積した者上位3者と同時価格交渉を行います。</t>
  </si>
  <si>
    <t>0476-34-5475</t>
  </si>
  <si>
    <t>14:00:00</t>
  </si>
  <si>
    <t>8:00:00</t>
  </si>
  <si>
    <t>有</t>
  </si>
  <si>
    <t>山田花子</t>
  </si>
  <si>
    <t>6:00:00</t>
  </si>
  <si>
    <t>0:00:00</t>
  </si>
  <si>
    <t>無</t>
    <rPh sb="0" eb="1">
      <t>ナ</t>
    </rPh>
    <phoneticPr fontId="1"/>
  </si>
  <si>
    <t>財務部門 調達部調達管理グループ　担当　</t>
    <phoneticPr fontId="1"/>
  </si>
  <si>
    <t>損害金</t>
  </si>
  <si>
    <r>
      <rPr>
        <sz val="14"/>
        <color rgb="FFFF0000"/>
        <rFont val="ＭＳ Ｐゴシック"/>
        <family val="3"/>
        <charset val="128"/>
      </rPr>
      <t>入札</t>
    </r>
    <r>
      <rPr>
        <strike/>
        <sz val="14"/>
        <color rgb="FFFF0000"/>
        <rFont val="ＭＳ Ｐゴシック"/>
        <family val="3"/>
        <charset val="128"/>
      </rPr>
      <t>見積</t>
    </r>
    <r>
      <rPr>
        <sz val="14"/>
        <rFont val="ＭＳ Ｐゴシック"/>
        <family val="3"/>
        <charset val="128"/>
      </rPr>
      <t>・契約事項説明書</t>
    </r>
    <rPh sb="0" eb="2">
      <t>ニュウサツ</t>
    </rPh>
    <phoneticPr fontId="1"/>
  </si>
  <si>
    <r>
      <t>下記条件により競争</t>
    </r>
    <r>
      <rPr>
        <sz val="12"/>
        <color rgb="FFFF0000"/>
        <rFont val="ＭＳ Ｐゴシック"/>
        <family val="3"/>
        <charset val="128"/>
      </rPr>
      <t>入札</t>
    </r>
    <r>
      <rPr>
        <strike/>
        <sz val="12"/>
        <color rgb="FFFF0000"/>
        <rFont val="ＭＳ Ｐゴシック"/>
        <family val="3"/>
        <charset val="128"/>
      </rPr>
      <t>見積</t>
    </r>
    <r>
      <rPr>
        <sz val="12"/>
        <rFont val="ＭＳ Ｐゴシック"/>
        <family val="3"/>
        <charset val="128"/>
      </rPr>
      <t>を行います。</t>
    </r>
    <rPh sb="9" eb="11">
      <t>ニュウサツ</t>
    </rPh>
    <phoneticPr fontId="1"/>
  </si>
  <si>
    <r>
      <t>「</t>
    </r>
    <r>
      <rPr>
        <sz val="12"/>
        <color rgb="FFFF0000"/>
        <rFont val="ＭＳ Ｐゴシック"/>
        <family val="3"/>
        <charset val="128"/>
      </rPr>
      <t>入札</t>
    </r>
    <r>
      <rPr>
        <strike/>
        <sz val="12"/>
        <color rgb="FFFF0000"/>
        <rFont val="ＭＳ Ｐゴシック"/>
        <family val="3"/>
        <charset val="128"/>
      </rPr>
      <t>見積</t>
    </r>
    <r>
      <rPr>
        <sz val="12"/>
        <rFont val="ＭＳ Ｐゴシック"/>
        <family val="3"/>
        <charset val="128"/>
      </rPr>
      <t>に関する事項」</t>
    </r>
    <rPh sb="1" eb="3">
      <t>ニュウサツ</t>
    </rPh>
    <phoneticPr fontId="1"/>
  </si>
  <si>
    <r>
      <rPr>
        <sz val="12"/>
        <color rgb="FFFF0000"/>
        <rFont val="ＭＳ Ｐゴシック"/>
        <family val="3"/>
        <charset val="128"/>
      </rPr>
      <t>入札</t>
    </r>
    <r>
      <rPr>
        <strike/>
        <sz val="12"/>
        <color rgb="FFFF0000"/>
        <rFont val="ＭＳ Ｐゴシック"/>
        <family val="3"/>
        <charset val="128"/>
      </rPr>
      <t>見積</t>
    </r>
    <r>
      <rPr>
        <sz val="12"/>
        <rFont val="ＭＳ Ｐゴシック"/>
        <family val="3"/>
        <charset val="128"/>
      </rPr>
      <t>書提出期限
(電子入札システムによる提出の場合)　</t>
    </r>
    <rPh sb="0" eb="2">
      <t>ニュウサツ</t>
    </rPh>
    <phoneticPr fontId="1"/>
  </si>
  <si>
    <r>
      <rPr>
        <sz val="12"/>
        <color rgb="FFFF0000"/>
        <rFont val="ＭＳ Ｐゴシック"/>
        <family val="3"/>
        <charset val="128"/>
      </rPr>
      <t>入　　　　　札</t>
    </r>
    <r>
      <rPr>
        <strike/>
        <sz val="12"/>
        <color rgb="FFFF0000"/>
        <rFont val="ＭＳ Ｐゴシック"/>
        <family val="3"/>
        <charset val="128"/>
      </rPr>
      <t>見　 　 　　　積</t>
    </r>
    <r>
      <rPr>
        <sz val="12"/>
        <rFont val="ＭＳ Ｐゴシック"/>
        <family val="3"/>
        <charset val="128"/>
      </rPr>
      <t>　　 　 　　書　</t>
    </r>
    <rPh sb="0" eb="1">
      <t>ニュウ</t>
    </rPh>
    <rPh sb="6" eb="7">
      <t>サツ</t>
    </rPh>
    <rPh sb="7" eb="8">
      <t>ミ</t>
    </rPh>
    <phoneticPr fontId="1"/>
  </si>
  <si>
    <r>
      <rPr>
        <sz val="12"/>
        <color rgb="FFFF0000"/>
        <rFont val="ＭＳ Ｐゴシック"/>
        <family val="3"/>
        <charset val="128"/>
      </rPr>
      <t>調達事務要領様式13　</t>
    </r>
    <r>
      <rPr>
        <strike/>
        <sz val="12"/>
        <color rgb="FFFF0000"/>
        <rFont val="ＭＳ Ｐゴシック"/>
        <family val="3"/>
        <charset val="128"/>
      </rPr>
      <t>競争見積心得書「別紙１」に記載（参考見本）</t>
    </r>
    <r>
      <rPr>
        <sz val="12"/>
        <color rgb="FFFF0000"/>
        <rFont val="ＭＳ Ｐゴシック"/>
        <family val="3"/>
        <charset val="128"/>
      </rPr>
      <t>のとおり</t>
    </r>
    <rPh sb="0" eb="6">
      <t>チョウタツジムヨウリョウ</t>
    </rPh>
    <rPh sb="6" eb="8">
      <t>ヨウシキ</t>
    </rPh>
    <phoneticPr fontId="1"/>
  </si>
  <si>
    <r>
      <rPr>
        <strike/>
        <sz val="12"/>
        <color rgb="FFFF0000"/>
        <rFont val="ＭＳ Ｐゴシック"/>
        <family val="3"/>
        <charset val="128"/>
      </rPr>
      <t>見積</t>
    </r>
    <r>
      <rPr>
        <sz val="12"/>
        <rFont val="ＭＳ Ｐゴシック"/>
        <family val="3"/>
        <charset val="128"/>
      </rPr>
      <t>内訳書　</t>
    </r>
    <phoneticPr fontId="1"/>
  </si>
  <si>
    <r>
      <t xml:space="preserve">調達事務要領様式14 </t>
    </r>
    <r>
      <rPr>
        <strike/>
        <sz val="12"/>
        <color rgb="FFFF0000"/>
        <rFont val="ＭＳ Ｐゴシック"/>
        <family val="3"/>
        <charset val="128"/>
      </rPr>
      <t>競争見積心得書「別紙３」の見積</t>
    </r>
    <r>
      <rPr>
        <sz val="12"/>
        <color rgb="FFFF0000"/>
        <rFont val="ＭＳ Ｐゴシック"/>
        <family val="3"/>
        <charset val="128"/>
      </rPr>
      <t>内訳書</t>
    </r>
    <r>
      <rPr>
        <strike/>
        <sz val="12"/>
        <color rgb="FFFF0000"/>
        <rFont val="ＭＳ Ｐゴシック"/>
        <family val="3"/>
        <charset val="128"/>
      </rPr>
      <t>（参考見本）</t>
    </r>
    <r>
      <rPr>
        <sz val="12"/>
        <color rgb="FFFF0000"/>
        <rFont val="ＭＳ Ｐゴシック"/>
        <family val="3"/>
        <charset val="128"/>
      </rPr>
      <t>を</t>
    </r>
    <r>
      <rPr>
        <strike/>
        <sz val="12"/>
        <color rgb="FFFF0000"/>
        <rFont val="ＭＳ Ｐゴシック"/>
        <family val="3"/>
        <charset val="128"/>
      </rPr>
      <t>見積</t>
    </r>
    <r>
      <rPr>
        <sz val="12"/>
        <color rgb="FFFF0000"/>
        <rFont val="ＭＳ Ｐゴシック"/>
        <family val="3"/>
        <charset val="128"/>
      </rPr>
      <t>書入札書に添付。
競争見積心得書を熟読のうえ見積に参加して下さい。</t>
    </r>
    <rPh sb="0" eb="6">
      <t>チョウタツジムヨウリョウ</t>
    </rPh>
    <rPh sb="6" eb="8">
      <t>ヨウシキ</t>
    </rPh>
    <rPh sb="11" eb="13">
      <t>キョウソウ</t>
    </rPh>
    <rPh sb="39" eb="42">
      <t>ニュウサツショ</t>
    </rPh>
    <phoneticPr fontId="1"/>
  </si>
  <si>
    <r>
      <t>但し、低</t>
    </r>
    <r>
      <rPr>
        <sz val="12"/>
        <color rgb="FFFF0000"/>
        <rFont val="ＭＳ Ｐゴシック"/>
        <family val="3"/>
        <charset val="128"/>
      </rPr>
      <t>入札</t>
    </r>
    <r>
      <rPr>
        <strike/>
        <sz val="12"/>
        <color rgb="FFFF0000"/>
        <rFont val="ＭＳ Ｐゴシック"/>
        <family val="3"/>
        <charset val="128"/>
      </rPr>
      <t>見積</t>
    </r>
    <r>
      <rPr>
        <sz val="12"/>
        <rFont val="ＭＳ Ｐゴシック"/>
        <family val="3"/>
        <charset val="128"/>
      </rPr>
      <t>価格調査の対象となった者との契約については、契約金額の10分の3以上</t>
    </r>
    <rPh sb="4" eb="6">
      <t>ニュウサツ</t>
    </rPh>
    <phoneticPr fontId="1"/>
  </si>
  <si>
    <r>
      <rPr>
        <sz val="12"/>
        <color rgb="FFFF0000"/>
        <rFont val="ＭＳ Ｐゴシック"/>
        <family val="3"/>
        <charset val="128"/>
      </rPr>
      <t>入札</t>
    </r>
    <r>
      <rPr>
        <strike/>
        <sz val="12"/>
        <color rgb="FFFF0000"/>
        <rFont val="ＭＳ Ｐゴシック"/>
        <family val="3"/>
        <charset val="128"/>
      </rPr>
      <t>見積</t>
    </r>
    <r>
      <rPr>
        <sz val="12"/>
        <rFont val="ＭＳ Ｐゴシック"/>
        <family val="3"/>
        <charset val="128"/>
      </rPr>
      <t>・契約事務に関する事項の問い合わせ</t>
    </r>
    <rPh sb="0" eb="2">
      <t>ニュウサツ</t>
    </rPh>
    <phoneticPr fontId="1"/>
  </si>
  <si>
    <t>入札・契約事項説明書データ</t>
    <phoneticPr fontId="1"/>
  </si>
  <si>
    <t>標準例４（調達事務要領第23条関係）</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</si>
</sst>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0"/>
      <color theme="1"/>
      <name val="ＭＳ Ｐゴシック"/>
      <family val="2"/>
      <charset val="128"/>
    </font>
    <font>
      <sz val="6"/>
      <name val="ＭＳ Ｐゴシック"/>
      <family val="2"/>
      <charset val="128"/>
    </font>
    <font>
      <sz val="11"/>
      <name val="ＭＳ Ｐゴシック"/>
      <family val="3"/>
      <charset val="128"/>
    </font>
    <font>
      <sz val="12"/>
      <name val="ＭＳ 明朝"/>
      <family val="1"/>
      <charset val="128"/>
    </font>
    <font>
      <sz val="10"/>
      <name val="MS UI Gothic"/>
      <family val="3"/>
      <charset val="128"/>
    </font>
    <font>
      <sz val="14"/>
      <name val="ＭＳ 明朝"/>
      <family val="1"/>
      <charset val="128"/>
    </font>
    <font>
      <u/>
      <sz val="8.25"/>
      <color indexed="12"/>
      <name val="ＭＳ Ｐゴシック"/>
      <family val="3"/>
      <charset val="128"/>
    </font>
    <font>
      <sz val="12"/>
      <name val="ＭＳ Ｐゴシック"/>
      <family val="3"/>
      <charset val="128"/>
    </font>
    <font>
      <sz val="10"/>
      <color theme="1"/>
      <name val="ＭＳ Ｐゴシック"/>
      <family val="2"/>
      <charset val="128"/>
    </font>
    <font>
      <sz val="14"/>
      <name val="ＭＳ Ｐゴシック"/>
      <family val="3"/>
      <charset val="128"/>
    </font>
    <font>
      <sz val="10"/>
      <color theme="1"/>
      <name val="ＭＳ Ｐゴシック"/>
      <family val="3"/>
      <charset val="128"/>
    </font>
    <font>
      <sz val="12"/>
      <color theme="1"/>
      <name val="ＭＳ Ｐゴシック"/>
      <family val="3"/>
      <charset val="128"/>
    </font>
    <font>
      <sz val="11"/>
      <color theme="1"/>
      <name val="HG丸ｺﾞｼｯｸM-PRO"/>
      <family val="2"/>
      <charset val="128"/>
    </font>
    <font>
      <sz val="14"/>
      <color rgb="FFFF0000"/>
      <name val="ＭＳ Ｐゴシック"/>
      <family val="3"/>
      <charset val="128"/>
    </font>
    <font>
      <strike/>
      <sz val="14"/>
      <color rgb="FFFF0000"/>
      <name val="ＭＳ Ｐゴシック"/>
      <family val="3"/>
      <charset val="128"/>
    </font>
    <font>
      <sz val="12"/>
      <color rgb="FFFF0000"/>
      <name val="ＭＳ Ｐゴシック"/>
      <family val="3"/>
      <charset val="128"/>
    </font>
    <font>
      <strike/>
      <sz val="12"/>
      <color rgb="FFFF0000"/>
      <name val="ＭＳ Ｐゴシック"/>
      <family val="3"/>
      <charset val="128"/>
    </font>
  </fonts>
  <fills count="4">
    <fill>
      <patternFill patternType="none"/>
    </fill>
    <fill>
      <patternFill patternType="gray125"/>
    </fill>
    <fill>
      <patternFill patternType="solid">
        <fgColor rgb="FFCCFFFF"/>
        <bgColor indexed="64"/>
      </patternFill>
    </fill>
    <fill>
      <patternFill patternType="solid">
        <fgColor theme="0"/>
        <bgColor indexed="64"/>
      </patternFill>
    </fill>
  </fills>
  <borders count="8">
    <border>
      <left/>
      <right/>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s>
  <cellStyleXfs count="10">
    <xf numFmtId="0" fontId="0" fillId="0" borderId="0">
      <alignment vertical="center"/>
    </xf>
    <xf numFmtId="0" fontId="2" fillId="0" borderId="0"/>
    <xf numFmtId="0" fontId="2" fillId="0" borderId="0">
      <alignment vertical="center"/>
    </xf>
    <xf numFmtId="0" fontId="4" fillId="0" borderId="0">
      <alignment vertical="center"/>
    </xf>
    <xf numFmtId="38" fontId="4" fillId="0" borderId="0" applyFont="0" applyFill="0" applyBorder="0" applyAlignment="0" applyProtection="0">
      <alignment vertical="center"/>
    </xf>
    <xf numFmtId="0" fontId="6" fillId="0" borderId="0" applyNumberFormat="0" applyFill="0" applyBorder="0" applyAlignment="0" applyProtection="0">
      <alignment vertical="top"/>
      <protection locked="0"/>
    </xf>
    <xf numFmtId="0" fontId="4" fillId="0" borderId="0">
      <alignment vertical="center"/>
    </xf>
    <xf numFmtId="0" fontId="8" fillId="0" borderId="0">
      <alignment vertical="center"/>
    </xf>
    <xf numFmtId="0" fontId="8" fillId="0" borderId="0">
      <alignment vertical="center"/>
    </xf>
    <xf numFmtId="0" fontId="12" fillId="0" borderId="0">
      <alignment vertical="center"/>
    </xf>
  </cellStyleXfs>
  <cellXfs count="91">
    <xf numFmtId="0" fontId="0" fillId="0" borderId="0" xfId="0">
      <alignment vertical="center"/>
    </xf>
    <xf numFmtId="0" fontId="3" fillId="0" borderId="0" xfId="2" applyFont="1">
      <alignment vertical="center"/>
    </xf>
    <xf numFmtId="0" fontId="3" fillId="2" borderId="0" xfId="2" applyFont="1" applyFill="1">
      <alignment vertical="center"/>
    </xf>
    <xf numFmtId="0" fontId="3" fillId="3" borderId="0" xfId="2" applyFont="1" applyFill="1">
      <alignment vertical="center"/>
    </xf>
    <xf numFmtId="0" fontId="3" fillId="3" borderId="0" xfId="2" applyFont="1" applyFill="1" applyAlignment="1">
      <alignment horizontal="right" vertical="center"/>
    </xf>
    <xf numFmtId="0" fontId="5" fillId="3" borderId="0" xfId="2" applyFont="1" applyFill="1">
      <alignment vertical="center"/>
    </xf>
    <xf numFmtId="0" fontId="0" fillId="3" borderId="0" xfId="0" applyFill="1">
      <alignment vertical="center"/>
    </xf>
    <xf numFmtId="14" fontId="0" fillId="0" borderId="0" xfId="0" applyNumberFormat="1" applyAlignment="1"/>
    <xf numFmtId="49" fontId="0" fillId="0" borderId="0" xfId="0" applyNumberFormat="1" applyAlignment="1"/>
    <xf numFmtId="21" fontId="0" fillId="0" borderId="0" xfId="0" applyNumberFormat="1" applyAlignment="1"/>
    <xf numFmtId="0" fontId="7" fillId="0" borderId="1" xfId="2" applyFont="1" applyFill="1" applyBorder="1">
      <alignment vertical="center"/>
    </xf>
    <xf numFmtId="0" fontId="7" fillId="0" borderId="5" xfId="2" applyFont="1" applyFill="1" applyBorder="1">
      <alignment vertical="center"/>
    </xf>
    <xf numFmtId="0" fontId="7" fillId="0" borderId="0" xfId="2" applyFont="1" applyFill="1">
      <alignment vertical="center"/>
    </xf>
    <xf numFmtId="0" fontId="7" fillId="0" borderId="6" xfId="2" applyFont="1" applyFill="1" applyBorder="1">
      <alignment vertical="center"/>
    </xf>
    <xf numFmtId="0" fontId="7" fillId="0" borderId="0" xfId="0" applyFont="1" applyFill="1" applyAlignment="1">
      <alignment horizontal="left" vertical="center"/>
    </xf>
    <xf numFmtId="49" fontId="7" fillId="0" borderId="0" xfId="2" applyNumberFormat="1" applyFont="1" applyFill="1">
      <alignment vertical="center"/>
    </xf>
    <xf numFmtId="49" fontId="7" fillId="0" borderId="0" xfId="2" applyNumberFormat="1" applyFont="1" applyFill="1" applyAlignment="1">
      <alignment horizontal="right" vertical="center"/>
    </xf>
    <xf numFmtId="49" fontId="7" fillId="0" borderId="0" xfId="2" applyNumberFormat="1" applyFont="1" applyFill="1" applyAlignment="1">
      <alignment horizontal="center" vertical="center"/>
    </xf>
    <xf numFmtId="0" fontId="7" fillId="0" borderId="0" xfId="2" applyFont="1" applyFill="1" applyAlignment="1">
      <alignment horizontal="right" vertical="center"/>
    </xf>
    <xf numFmtId="49" fontId="7" fillId="0" borderId="6" xfId="2" applyNumberFormat="1" applyFont="1" applyFill="1" applyBorder="1">
      <alignment vertical="center"/>
    </xf>
    <xf numFmtId="49" fontId="7" fillId="0" borderId="0" xfId="2" applyNumberFormat="1" applyFont="1" applyFill="1" applyAlignment="1">
      <alignment horizontal="left" vertical="center"/>
    </xf>
    <xf numFmtId="49" fontId="7" fillId="0" borderId="0" xfId="2" applyNumberFormat="1" applyFont="1" applyFill="1" applyAlignment="1">
      <alignment horizontal="left" vertical="top"/>
    </xf>
    <xf numFmtId="0" fontId="10" fillId="0" borderId="0" xfId="0" applyFont="1" applyFill="1">
      <alignment vertical="center"/>
    </xf>
    <xf numFmtId="0" fontId="7" fillId="0" borderId="0" xfId="0" applyFont="1" applyFill="1">
      <alignment vertical="center"/>
    </xf>
    <xf numFmtId="49" fontId="7" fillId="0" borderId="0" xfId="2" applyNumberFormat="1" applyFont="1" applyFill="1" applyAlignment="1">
      <alignment horizontal="left" vertical="top" wrapText="1"/>
    </xf>
    <xf numFmtId="0" fontId="7" fillId="0" borderId="0" xfId="2" applyFont="1" applyFill="1" applyAlignment="1">
      <alignment horizontal="left" vertical="top"/>
    </xf>
    <xf numFmtId="0" fontId="7" fillId="0" borderId="0" xfId="2" applyFont="1" applyFill="1" applyAlignment="1">
      <alignment horizontal="distributed" vertical="center"/>
    </xf>
    <xf numFmtId="0" fontId="7" fillId="0" borderId="0" xfId="2" applyFont="1" applyFill="1" applyAlignment="1">
      <alignment horizontal="left" vertical="center"/>
    </xf>
    <xf numFmtId="0" fontId="7" fillId="0" borderId="6" xfId="2" applyFont="1" applyFill="1" applyBorder="1" applyAlignment="1">
      <alignment horizontal="left" vertical="center"/>
    </xf>
    <xf numFmtId="0" fontId="7" fillId="0" borderId="0" xfId="2" applyFont="1" applyFill="1" applyAlignment="1">
      <alignment vertical="top"/>
    </xf>
    <xf numFmtId="0" fontId="7" fillId="0" borderId="0" xfId="2" applyFont="1" applyFill="1" applyAlignment="1">
      <alignment vertical="top" wrapText="1"/>
    </xf>
    <xf numFmtId="0" fontId="10" fillId="0" borderId="5" xfId="0" applyFont="1" applyFill="1" applyBorder="1">
      <alignment vertical="center"/>
    </xf>
    <xf numFmtId="0" fontId="10" fillId="0" borderId="6" xfId="0" applyFont="1" applyFill="1" applyBorder="1">
      <alignment vertical="center"/>
    </xf>
    <xf numFmtId="0" fontId="10" fillId="0" borderId="0" xfId="0" applyFont="1" applyFill="1" applyAlignment="1">
      <alignment horizontal="left" vertical="center"/>
    </xf>
    <xf numFmtId="49" fontId="11" fillId="0" borderId="0" xfId="0" applyNumberFormat="1" applyFont="1" applyFill="1" applyAlignment="1">
      <alignment horizontal="left" vertical="center"/>
    </xf>
    <xf numFmtId="0" fontId="7" fillId="0" borderId="7" xfId="2" applyFont="1" applyFill="1" applyBorder="1">
      <alignment vertical="center"/>
    </xf>
    <xf numFmtId="0" fontId="7" fillId="0" borderId="3" xfId="2" applyFont="1" applyFill="1" applyBorder="1" applyAlignment="1">
      <alignment horizontal="left" vertical="top"/>
    </xf>
    <xf numFmtId="0" fontId="7" fillId="0" borderId="3" xfId="2" applyFont="1" applyFill="1" applyBorder="1">
      <alignment vertical="center"/>
    </xf>
    <xf numFmtId="0" fontId="7" fillId="0" borderId="0" xfId="0" applyFont="1" applyAlignment="1">
      <alignment horizontal="center" vertical="center"/>
    </xf>
    <xf numFmtId="0" fontId="7" fillId="0" borderId="0" xfId="2" applyFont="1" applyAlignment="1">
      <alignment horizontal="center" vertical="center" wrapText="1"/>
    </xf>
    <xf numFmtId="49" fontId="16" fillId="0" borderId="0" xfId="2" applyNumberFormat="1" applyFont="1" applyFill="1" applyAlignment="1">
      <alignment horizontal="left" vertical="top"/>
    </xf>
    <xf numFmtId="0" fontId="16" fillId="0" borderId="0" xfId="2" applyFont="1" applyFill="1" applyAlignment="1">
      <alignment vertical="top"/>
    </xf>
    <xf numFmtId="0" fontId="7" fillId="0" borderId="0" xfId="2" applyFont="1" applyAlignment="1">
      <alignment horizontal="distributed" vertical="center" wrapText="1"/>
    </xf>
    <xf numFmtId="0" fontId="7" fillId="0" borderId="0" xfId="2" applyFont="1" applyAlignment="1">
      <alignment horizontal="distributed" vertical="center"/>
    </xf>
    <xf numFmtId="0" fontId="7" fillId="0" borderId="0" xfId="2" applyFont="1" applyFill="1" applyAlignment="1">
      <alignment horizontal="left" vertical="center"/>
    </xf>
    <xf numFmtId="0" fontId="7" fillId="0" borderId="6" xfId="2" applyFont="1" applyFill="1" applyBorder="1" applyAlignment="1">
      <alignment horizontal="left" vertical="center"/>
    </xf>
    <xf numFmtId="0" fontId="11" fillId="0" borderId="0" xfId="0" applyFont="1" applyFill="1" applyAlignment="1">
      <alignment horizontal="left" vertical="center"/>
    </xf>
    <xf numFmtId="0" fontId="7" fillId="0" borderId="0" xfId="2" applyFont="1" applyFill="1" applyAlignment="1">
      <alignment horizontal="left" vertical="top" wrapText="1"/>
    </xf>
    <xf numFmtId="0" fontId="7" fillId="0" borderId="6" xfId="2" applyFont="1" applyFill="1" applyBorder="1" applyAlignment="1">
      <alignment horizontal="left" vertical="top" wrapText="1"/>
    </xf>
    <xf numFmtId="0" fontId="7" fillId="0" borderId="3" xfId="2" applyFont="1" applyFill="1" applyBorder="1" applyAlignment="1">
      <alignment horizontal="right" vertical="center"/>
    </xf>
    <xf numFmtId="0" fontId="7" fillId="0" borderId="4" xfId="2" applyFont="1" applyFill="1" applyBorder="1" applyAlignment="1">
      <alignment horizontal="right" vertical="center"/>
    </xf>
    <xf numFmtId="0" fontId="16" fillId="0" borderId="0" xfId="2" applyFont="1" applyFill="1" applyAlignment="1">
      <alignment horizontal="distributed" vertical="top"/>
    </xf>
    <xf numFmtId="49" fontId="16" fillId="0" borderId="0" xfId="2" applyNumberFormat="1" applyFont="1" applyFill="1" applyAlignment="1">
      <alignment horizontal="left" vertical="top" wrapText="1"/>
    </xf>
    <xf numFmtId="0" fontId="16" fillId="0" borderId="0" xfId="2" applyFont="1" applyFill="1" applyAlignment="1">
      <alignment horizontal="left" vertical="top" wrapText="1"/>
    </xf>
    <xf numFmtId="0" fontId="16" fillId="0" borderId="6" xfId="2" applyFont="1" applyFill="1" applyBorder="1" applyAlignment="1">
      <alignment horizontal="left" vertical="top" wrapText="1"/>
    </xf>
    <xf numFmtId="0" fontId="10" fillId="0" borderId="0" xfId="0" applyFont="1" applyFill="1" applyAlignment="1">
      <alignment horizontal="left" vertical="center"/>
    </xf>
    <xf numFmtId="0" fontId="10" fillId="0" borderId="6" xfId="0" applyFont="1" applyFill="1" applyBorder="1" applyAlignment="1">
      <alignment horizontal="left" vertical="center"/>
    </xf>
    <xf numFmtId="0" fontId="7" fillId="0" borderId="0" xfId="2" applyFont="1" applyFill="1" applyAlignment="1">
      <alignment horizontal="distributed" vertical="center"/>
    </xf>
    <xf numFmtId="0" fontId="7" fillId="0" borderId="0" xfId="2" applyFont="1" applyFill="1" applyAlignment="1">
      <alignment horizontal="left" vertical="top"/>
    </xf>
    <xf numFmtId="0" fontId="7" fillId="0" borderId="6" xfId="2" applyFont="1" applyFill="1" applyBorder="1" applyAlignment="1">
      <alignment horizontal="left" vertical="top"/>
    </xf>
    <xf numFmtId="0" fontId="7" fillId="0" borderId="0" xfId="2" applyFont="1" applyFill="1" applyAlignment="1">
      <alignment horizontal="distributed" vertical="top" wrapText="1"/>
    </xf>
    <xf numFmtId="0" fontId="7" fillId="0" borderId="0" xfId="2" applyFont="1" applyFill="1" applyAlignment="1">
      <alignment horizontal="distributed" vertical="top"/>
    </xf>
    <xf numFmtId="0" fontId="7" fillId="0" borderId="0" xfId="2" applyFont="1" applyAlignment="1">
      <alignment horizontal="left" vertical="center"/>
    </xf>
    <xf numFmtId="0" fontId="10" fillId="0" borderId="0" xfId="0" applyFont="1" applyAlignment="1">
      <alignment horizontal="left" vertical="center"/>
    </xf>
    <xf numFmtId="49" fontId="7" fillId="0" borderId="0" xfId="2" applyNumberFormat="1" applyFont="1" applyFill="1" applyAlignment="1">
      <alignment horizontal="left" vertical="center"/>
    </xf>
    <xf numFmtId="0" fontId="7" fillId="0" borderId="0" xfId="5" applyFont="1" applyFill="1" applyBorder="1" applyAlignment="1" applyProtection="1">
      <alignment horizontal="left" vertical="center" wrapText="1"/>
    </xf>
    <xf numFmtId="0" fontId="10" fillId="0" borderId="0" xfId="0" applyFont="1" applyFill="1" applyAlignment="1">
      <alignment horizontal="left" vertical="center" wrapText="1"/>
    </xf>
    <xf numFmtId="0" fontId="10" fillId="0" borderId="6" xfId="0" applyFont="1" applyFill="1" applyBorder="1" applyAlignment="1">
      <alignment horizontal="left" vertical="center" wrapText="1"/>
    </xf>
    <xf numFmtId="0" fontId="7" fillId="0" borderId="0" xfId="2" applyFont="1" applyAlignment="1">
      <alignment horizontal="left" vertical="center" wrapText="1"/>
    </xf>
    <xf numFmtId="0" fontId="7" fillId="0" borderId="6" xfId="2" applyFont="1" applyBorder="1" applyAlignment="1">
      <alignment horizontal="left" vertical="center" wrapText="1"/>
    </xf>
    <xf numFmtId="0" fontId="7" fillId="0" borderId="0" xfId="0" applyFont="1" applyFill="1" applyAlignment="1">
      <alignment horizontal="left" vertical="top"/>
    </xf>
    <xf numFmtId="0" fontId="15" fillId="0" borderId="0" xfId="0" applyFont="1" applyAlignment="1">
      <alignment horizontal="left" vertical="top"/>
    </xf>
    <xf numFmtId="0" fontId="7" fillId="0" borderId="0" xfId="0" applyFont="1" applyAlignment="1">
      <alignment horizontal="left" vertical="top"/>
    </xf>
    <xf numFmtId="0" fontId="7" fillId="0" borderId="6" xfId="0" applyFont="1" applyBorder="1" applyAlignment="1">
      <alignment horizontal="left" vertical="top"/>
    </xf>
    <xf numFmtId="0" fontId="15" fillId="0" borderId="0" xfId="2" applyFont="1" applyAlignment="1">
      <alignment horizontal="left" vertical="top" wrapText="1"/>
    </xf>
    <xf numFmtId="0" fontId="15" fillId="0" borderId="6" xfId="2" applyFont="1" applyBorder="1" applyAlignment="1">
      <alignment horizontal="left" vertical="top" wrapText="1"/>
    </xf>
    <xf numFmtId="0" fontId="7" fillId="0" borderId="0" xfId="0" applyFont="1" applyFill="1" applyAlignment="1">
      <alignment horizontal="left" vertical="center"/>
    </xf>
    <xf numFmtId="0" fontId="7" fillId="0" borderId="5" xfId="2" applyFont="1" applyFill="1" applyBorder="1" applyAlignment="1">
      <alignment horizontal="center" vertical="center"/>
    </xf>
    <xf numFmtId="0" fontId="7" fillId="0" borderId="0" xfId="2" applyFont="1" applyFill="1" applyAlignment="1">
      <alignment horizontal="center" vertical="center"/>
    </xf>
    <xf numFmtId="0" fontId="7" fillId="0" borderId="6" xfId="2" applyFont="1" applyFill="1" applyBorder="1" applyAlignment="1">
      <alignment horizontal="center" vertical="center"/>
    </xf>
    <xf numFmtId="0" fontId="7" fillId="0" borderId="0" xfId="2" applyFont="1" applyFill="1" applyAlignment="1">
      <alignment horizontal="left" vertical="center" wrapText="1"/>
    </xf>
    <xf numFmtId="0" fontId="7" fillId="0" borderId="6" xfId="2" applyFont="1" applyFill="1" applyBorder="1" applyAlignment="1">
      <alignment horizontal="left" vertical="center" wrapText="1"/>
    </xf>
    <xf numFmtId="0" fontId="7" fillId="0" borderId="0" xfId="2" applyFont="1" applyFill="1">
      <alignment vertical="center"/>
    </xf>
    <xf numFmtId="0" fontId="7" fillId="0" borderId="1" xfId="2" applyFont="1" applyFill="1" applyBorder="1" applyAlignment="1">
      <alignment horizontal="center" vertical="center"/>
    </xf>
    <xf numFmtId="0" fontId="7" fillId="0" borderId="2" xfId="2" applyFont="1" applyFill="1" applyBorder="1" applyAlignment="1">
      <alignment horizontal="center" vertical="center"/>
    </xf>
    <xf numFmtId="0" fontId="9" fillId="0" borderId="5" xfId="2" applyFont="1" applyBorder="1" applyAlignment="1">
      <alignment horizontal="center" vertical="center"/>
    </xf>
    <xf numFmtId="0" fontId="9" fillId="0" borderId="0" xfId="2" applyFont="1" applyAlignment="1">
      <alignment horizontal="center" vertical="center"/>
    </xf>
    <xf numFmtId="0" fontId="9" fillId="0" borderId="6" xfId="2" applyFont="1" applyBorder="1" applyAlignment="1">
      <alignment horizontal="center" vertical="center"/>
    </xf>
    <xf numFmtId="0" fontId="7" fillId="0" borderId="0" xfId="2" applyFont="1" applyFill="1" applyAlignment="1">
      <alignment horizontal="distributed" vertical="center" wrapText="1"/>
    </xf>
    <xf numFmtId="0" fontId="7" fillId="0" borderId="6" xfId="2" applyFont="1" applyFill="1" applyBorder="1" applyAlignment="1">
      <alignment horizontal="distributed" vertical="center" wrapText="1"/>
    </xf>
    <xf numFmtId="0" fontId="15" fillId="0" borderId="5" xfId="0" applyFont="1" applyBorder="1">
      <alignment vertical="center"/>
    </xf>
  </cellXfs>
  <cellStyles count="10">
    <cellStyle name="ハイパーリンク" xfId="5" builtinId="8"/>
    <cellStyle name="桁区切り 2" xfId="4" xr:uid="{00000000-0005-0000-0000-000001000000}"/>
    <cellStyle name="標準" xfId="0" builtinId="0"/>
    <cellStyle name="標準 2" xfId="1" xr:uid="{00000000-0005-0000-0000-000003000000}"/>
    <cellStyle name="標準 2 2" xfId="6" xr:uid="{00000000-0005-0000-0000-000004000000}"/>
    <cellStyle name="標準 2 3" xfId="7" xr:uid="{00000000-0005-0000-0000-000005000000}"/>
    <cellStyle name="標準 3" xfId="2" xr:uid="{00000000-0005-0000-0000-000006000000}"/>
    <cellStyle name="標準 4" xfId="3" xr:uid="{00000000-0005-0000-0000-000007000000}"/>
    <cellStyle name="標準 5" xfId="9" xr:uid="{00000000-0005-0000-0000-000008000000}"/>
    <cellStyle name="標準 9" xfId="8" xr:uid="{00000000-0005-0000-0000-000009000000}"/>
  </cellStyles>
  <dxfs count="0"/>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K48"/>
  <sheetViews>
    <sheetView showGridLines="0" tabSelected="1" zoomScale="75" zoomScaleNormal="75" zoomScaleSheetLayoutView="75" workbookViewId="0"/>
  </sheetViews>
  <sheetFormatPr defaultColWidth="4.140625" defaultRowHeight="25.5" customHeight="1" x14ac:dyDescent="0.15"/>
  <cols>
    <col min="1" max="1" width="4.140625" style="1" customWidth="1"/>
    <col min="2" max="2" width="8.5703125" style="1" customWidth="1"/>
    <col min="3" max="3" width="6.7109375" style="1" customWidth="1"/>
    <col min="4" max="4" width="7.7109375" style="1" customWidth="1"/>
    <col min="5" max="5" width="29.42578125" style="1" customWidth="1"/>
    <col min="6" max="6" width="3.42578125" style="1" customWidth="1"/>
    <col min="7" max="7" width="4.28515625" style="1" customWidth="1"/>
    <col min="8" max="8" width="41.140625" style="1" customWidth="1"/>
    <col min="9" max="9" width="9.140625" style="1" customWidth="1"/>
    <col min="10" max="10" width="38.140625" style="1" customWidth="1"/>
    <col min="11" max="11" width="6.140625" style="3" customWidth="1"/>
    <col min="12" max="16384" width="4.140625" style="1"/>
  </cols>
  <sheetData>
    <row r="1" spans="1:11" ht="25.5" customHeight="1" x14ac:dyDescent="0.15">
      <c r="A1" s="90" t="s">
        <v>111</v>
      </c>
      <c r="B1" s="10"/>
      <c r="C1" s="10"/>
      <c r="D1" s="10"/>
      <c r="E1" s="10"/>
      <c r="F1" s="10"/>
      <c r="G1" s="10"/>
      <c r="H1" s="10"/>
      <c r="I1" s="83" t="str">
        <f>IFERROR(TEXT(DATE(YEAR(基本情報_1_1!D2),MONTH(基本情報_1_1!D2),DAY(基本情報_1_1!D2)),"YYYY年M月D日"),"")</f>
        <v>2025年7月18日</v>
      </c>
      <c r="J1" s="84"/>
      <c r="K1" s="4"/>
    </row>
    <row r="2" spans="1:11" ht="25.5" customHeight="1" x14ac:dyDescent="0.15">
      <c r="A2" s="85" t="s">
        <v>100</v>
      </c>
      <c r="B2" s="86"/>
      <c r="C2" s="86"/>
      <c r="D2" s="86"/>
      <c r="E2" s="86"/>
      <c r="F2" s="86"/>
      <c r="G2" s="86"/>
      <c r="H2" s="86"/>
      <c r="I2" s="86"/>
      <c r="J2" s="87"/>
      <c r="K2" s="5"/>
    </row>
    <row r="3" spans="1:11" ht="21.75" customHeight="1" x14ac:dyDescent="0.15">
      <c r="A3" s="11"/>
      <c r="B3" s="61" t="s">
        <v>11</v>
      </c>
      <c r="C3" s="61"/>
      <c r="D3" s="61"/>
      <c r="E3" s="61"/>
      <c r="F3" s="61"/>
      <c r="G3" s="12"/>
      <c r="H3" s="12"/>
      <c r="I3" s="12"/>
      <c r="J3" s="13"/>
    </row>
    <row r="4" spans="1:11" ht="55.5" customHeight="1" x14ac:dyDescent="0.15">
      <c r="A4" s="11"/>
      <c r="B4" s="12"/>
      <c r="C4" s="12"/>
      <c r="D4" s="12"/>
      <c r="E4" s="12"/>
      <c r="F4" s="12"/>
      <c r="G4" s="12"/>
      <c r="H4" s="12"/>
      <c r="I4" s="88" t="s">
        <v>12</v>
      </c>
      <c r="J4" s="89"/>
    </row>
    <row r="5" spans="1:11" ht="25.5" customHeight="1" x14ac:dyDescent="0.15">
      <c r="A5" s="11"/>
      <c r="B5" s="12"/>
      <c r="C5" s="12"/>
      <c r="D5" s="12"/>
      <c r="E5" s="12"/>
      <c r="F5" s="12"/>
      <c r="G5" s="12"/>
      <c r="H5" s="12"/>
      <c r="I5" s="12"/>
      <c r="J5" s="13"/>
    </row>
    <row r="6" spans="1:11" ht="25.5" customHeight="1" x14ac:dyDescent="0.15">
      <c r="A6" s="11"/>
      <c r="B6" s="12"/>
      <c r="C6" s="12"/>
      <c r="D6" s="12"/>
      <c r="E6" s="14" t="s">
        <v>13</v>
      </c>
      <c r="F6" s="64" t="str">
        <f>基本情報_1_1!C2</f>
        <v>入札・契約事項説明書データ</v>
      </c>
      <c r="G6" s="44"/>
      <c r="H6" s="44"/>
      <c r="I6" s="44"/>
      <c r="J6" s="45"/>
    </row>
    <row r="7" spans="1:11" ht="25.5" customHeight="1" x14ac:dyDescent="0.15">
      <c r="A7" s="11"/>
      <c r="B7" s="12"/>
      <c r="C7" s="12"/>
      <c r="D7" s="12"/>
      <c r="E7" s="14" t="s">
        <v>14</v>
      </c>
      <c r="F7" s="82" t="str">
        <f>IFERROR(TEXT(DATE(YEAR(基本情報_1_1!A2),MONTH(基本情報_1_1!A2),DAY(基本情報_1_1!A2)),"YYYY年M月D日")&amp;"から"&amp;TEXT(DATE(YEAR(基本情報_1_1!B2),MONTH(基本情報_1_1!B2),DAY(基本情報_1_1!B2)),"YYYY年M月D日")&amp;"まで","")</f>
        <v>2025年7月1日から2025年7月31日まで</v>
      </c>
      <c r="G7" s="82"/>
      <c r="H7" s="82"/>
      <c r="I7" s="12"/>
      <c r="J7" s="13"/>
    </row>
    <row r="8" spans="1:11" ht="25.5" customHeight="1" x14ac:dyDescent="0.15">
      <c r="A8" s="11"/>
      <c r="B8" s="12"/>
      <c r="C8" s="12"/>
      <c r="D8" s="44" t="s">
        <v>15</v>
      </c>
      <c r="E8" s="44"/>
      <c r="F8" s="44"/>
      <c r="G8" s="44"/>
      <c r="H8" s="44"/>
      <c r="I8" s="12"/>
      <c r="J8" s="13"/>
    </row>
    <row r="9" spans="1:11" ht="27.75" customHeight="1" x14ac:dyDescent="0.15">
      <c r="A9" s="11"/>
      <c r="B9" s="12"/>
      <c r="C9" s="12"/>
      <c r="D9" s="12"/>
      <c r="E9" s="14" t="s">
        <v>0</v>
      </c>
      <c r="F9" s="76" t="s">
        <v>1</v>
      </c>
      <c r="G9" s="76"/>
      <c r="H9" s="76"/>
      <c r="I9" s="12"/>
      <c r="J9" s="13"/>
    </row>
    <row r="10" spans="1:11" ht="25.5" customHeight="1" x14ac:dyDescent="0.15">
      <c r="A10" s="11"/>
      <c r="B10" s="12"/>
      <c r="C10" s="12"/>
      <c r="D10" s="62" t="s">
        <v>101</v>
      </c>
      <c r="E10" s="62"/>
      <c r="F10" s="62"/>
      <c r="G10" s="62"/>
      <c r="H10" s="62"/>
      <c r="I10" s="12"/>
      <c r="J10" s="13"/>
    </row>
    <row r="11" spans="1:11" ht="15.75" customHeight="1" x14ac:dyDescent="0.15">
      <c r="A11" s="11"/>
      <c r="B11" s="12"/>
      <c r="C11" s="12"/>
      <c r="D11" s="12"/>
      <c r="E11" s="12"/>
      <c r="F11" s="12"/>
      <c r="G11" s="12"/>
      <c r="H11" s="12"/>
      <c r="I11" s="12"/>
      <c r="J11" s="13"/>
    </row>
    <row r="12" spans="1:11" ht="25.5" customHeight="1" x14ac:dyDescent="0.15">
      <c r="A12" s="77" t="s">
        <v>16</v>
      </c>
      <c r="B12" s="78"/>
      <c r="C12" s="78"/>
      <c r="D12" s="78"/>
      <c r="E12" s="78"/>
      <c r="F12" s="78"/>
      <c r="G12" s="78"/>
      <c r="H12" s="78"/>
      <c r="I12" s="78"/>
      <c r="J12" s="79"/>
    </row>
    <row r="13" spans="1:11" ht="16.5" customHeight="1" x14ac:dyDescent="0.15">
      <c r="A13" s="11"/>
      <c r="B13" s="12"/>
      <c r="C13" s="12"/>
      <c r="D13" s="12"/>
      <c r="E13" s="12"/>
      <c r="F13" s="12"/>
      <c r="G13" s="12"/>
      <c r="H13" s="12"/>
      <c r="I13" s="12"/>
      <c r="J13" s="13"/>
    </row>
    <row r="14" spans="1:11" s="2" customFormat="1" ht="25.5" customHeight="1" x14ac:dyDescent="0.15">
      <c r="A14" s="11"/>
      <c r="B14" s="15" t="s">
        <v>17</v>
      </c>
      <c r="C14" s="12" t="s">
        <v>18</v>
      </c>
      <c r="D14" s="15"/>
      <c r="E14" s="12"/>
      <c r="F14" s="16"/>
      <c r="G14" s="17"/>
      <c r="H14" s="18"/>
      <c r="I14" s="18"/>
      <c r="J14" s="19"/>
      <c r="K14" s="3"/>
    </row>
    <row r="15" spans="1:11" s="2" customFormat="1" ht="40.9" customHeight="1" x14ac:dyDescent="0.15">
      <c r="A15" s="11"/>
      <c r="B15" s="20"/>
      <c r="C15" s="80" t="s">
        <v>19</v>
      </c>
      <c r="D15" s="80"/>
      <c r="E15" s="80"/>
      <c r="F15" s="80"/>
      <c r="G15" s="80"/>
      <c r="H15" s="80"/>
      <c r="I15" s="80"/>
      <c r="J15" s="81"/>
      <c r="K15" s="3"/>
    </row>
    <row r="16" spans="1:11" s="2" customFormat="1" ht="25.5" customHeight="1" x14ac:dyDescent="0.15">
      <c r="A16" s="11"/>
      <c r="B16" s="21" t="s">
        <v>20</v>
      </c>
      <c r="C16" s="44" t="s">
        <v>21</v>
      </c>
      <c r="D16" s="44"/>
      <c r="E16" s="44" t="str">
        <f>IFERROR(TEXT(DATE(YEAR(基本情報_1_1!P2),MONTH(基本情報_1_1!P2),DAY(基本情報_1_1!P2)),"YYYY年M月D日")&amp;""&amp;TEXT(基本情報_1_1!R2,"h時まで"),"")</f>
        <v>2025年7月4日8時まで</v>
      </c>
      <c r="F16" s="44"/>
      <c r="G16" s="44"/>
      <c r="H16" s="44"/>
      <c r="I16" s="18"/>
      <c r="J16" s="19"/>
      <c r="K16" s="3"/>
    </row>
    <row r="17" spans="1:11" s="2" customFormat="1" ht="25.5" customHeight="1" x14ac:dyDescent="0.15">
      <c r="A17" s="11"/>
      <c r="B17" s="21" t="s">
        <v>6</v>
      </c>
      <c r="C17" s="44" t="s">
        <v>10</v>
      </c>
      <c r="D17" s="44"/>
      <c r="E17" s="44"/>
      <c r="F17" s="44"/>
      <c r="G17" s="17"/>
      <c r="H17" s="18"/>
      <c r="I17" s="18"/>
      <c r="J17" s="19"/>
      <c r="K17" s="3"/>
    </row>
    <row r="18" spans="1:11" ht="16.5" customHeight="1" x14ac:dyDescent="0.15">
      <c r="A18" s="11"/>
      <c r="B18" s="12"/>
      <c r="C18" s="12"/>
      <c r="D18" s="12"/>
      <c r="E18" s="12"/>
      <c r="F18" s="12"/>
      <c r="G18" s="12"/>
      <c r="H18" s="12"/>
      <c r="I18" s="12"/>
      <c r="J18" s="13"/>
    </row>
    <row r="19" spans="1:11" ht="25.5" customHeight="1" x14ac:dyDescent="0.15">
      <c r="A19" s="11"/>
      <c r="B19" s="15" t="s">
        <v>22</v>
      </c>
      <c r="C19" s="62" t="s">
        <v>102</v>
      </c>
      <c r="D19" s="62"/>
      <c r="E19" s="62"/>
      <c r="F19" s="12"/>
      <c r="G19" s="15"/>
      <c r="H19" s="12"/>
      <c r="I19" s="12"/>
      <c r="J19" s="13"/>
    </row>
    <row r="20" spans="1:11" ht="28.5" customHeight="1" x14ac:dyDescent="0.15">
      <c r="A20" s="11"/>
      <c r="B20" s="21" t="s">
        <v>20</v>
      </c>
      <c r="C20" s="42" t="s">
        <v>103</v>
      </c>
      <c r="D20" s="43"/>
      <c r="E20" s="43"/>
      <c r="F20" s="12" t="s">
        <v>2</v>
      </c>
      <c r="G20" s="44" t="str">
        <f>IFERROR(TEXT(DATE(YEAR(基本情報_1_1!V2),MONTH(基本情報_1_1!V2),DAY(基本情報_1_1!V2)),"YYYY年M月D日")&amp;""&amp;TEXT(基本情報_1_1!W2,"h時まで"),"")</f>
        <v>2025年7月18日6時まで</v>
      </c>
      <c r="H20" s="44"/>
      <c r="I20" s="22"/>
      <c r="J20" s="13"/>
    </row>
    <row r="21" spans="1:11" ht="25.5" customHeight="1" x14ac:dyDescent="0.15">
      <c r="A21" s="11"/>
      <c r="B21" s="12"/>
      <c r="C21" s="57" t="s">
        <v>23</v>
      </c>
      <c r="D21" s="57"/>
      <c r="E21" s="57"/>
      <c r="F21" s="12" t="s">
        <v>2</v>
      </c>
      <c r="G21" s="44" t="str">
        <f>IFERROR(TEXT(DATE(YEAR(基本情報_1_1!O2),MONTH(基本情報_1_1!O2),DAY(基本情報_1_1!O2)),"YYYY年M月D日"),"")</f>
        <v>2025年7月11日</v>
      </c>
      <c r="H21" s="44"/>
      <c r="I21" s="23" t="s">
        <v>3</v>
      </c>
      <c r="J21" s="13"/>
    </row>
    <row r="22" spans="1:11" ht="35.25" customHeight="1" x14ac:dyDescent="0.15">
      <c r="A22" s="11"/>
      <c r="B22" s="20"/>
      <c r="C22" s="12"/>
      <c r="D22" s="12"/>
      <c r="E22" s="70" t="s">
        <v>4</v>
      </c>
      <c r="F22" s="70"/>
      <c r="G22" s="70"/>
      <c r="H22" s="70"/>
      <c r="I22" s="12"/>
      <c r="J22" s="13"/>
    </row>
    <row r="23" spans="1:11" ht="20.25" customHeight="1" x14ac:dyDescent="0.15">
      <c r="A23" s="11"/>
      <c r="B23" s="24" t="s">
        <v>24</v>
      </c>
      <c r="C23" s="43" t="s">
        <v>104</v>
      </c>
      <c r="D23" s="43"/>
      <c r="E23" s="43"/>
      <c r="F23" s="38" t="s">
        <v>2</v>
      </c>
      <c r="G23" s="71" t="s">
        <v>105</v>
      </c>
      <c r="H23" s="72"/>
      <c r="I23" s="72"/>
      <c r="J23" s="73"/>
    </row>
    <row r="24" spans="1:11" ht="31.5" customHeight="1" x14ac:dyDescent="0.15">
      <c r="A24" s="11"/>
      <c r="B24" s="24" t="s">
        <v>5</v>
      </c>
      <c r="C24" s="42" t="s">
        <v>106</v>
      </c>
      <c r="D24" s="43"/>
      <c r="E24" s="43"/>
      <c r="F24" s="39" t="s">
        <v>2</v>
      </c>
      <c r="G24" s="74" t="s">
        <v>107</v>
      </c>
      <c r="H24" s="74"/>
      <c r="I24" s="74"/>
      <c r="J24" s="75"/>
    </row>
    <row r="25" spans="1:11" ht="80.25" customHeight="1" x14ac:dyDescent="0.15">
      <c r="A25" s="11"/>
      <c r="B25" s="21" t="s">
        <v>8</v>
      </c>
      <c r="C25" s="61" t="s">
        <v>25</v>
      </c>
      <c r="D25" s="61"/>
      <c r="E25" s="61"/>
      <c r="F25" s="25" t="s">
        <v>2</v>
      </c>
      <c r="G25" s="47" t="s">
        <v>26</v>
      </c>
      <c r="H25" s="47"/>
      <c r="I25" s="47"/>
      <c r="J25" s="48"/>
    </row>
    <row r="26" spans="1:11" ht="25.5" customHeight="1" x14ac:dyDescent="0.15">
      <c r="A26" s="11"/>
      <c r="B26" s="15" t="s">
        <v>27</v>
      </c>
      <c r="C26" s="44" t="s">
        <v>28</v>
      </c>
      <c r="D26" s="44"/>
      <c r="E26" s="44"/>
      <c r="F26" s="44"/>
      <c r="G26" s="12"/>
      <c r="H26" s="12"/>
      <c r="I26" s="12"/>
      <c r="J26" s="13"/>
    </row>
    <row r="27" spans="1:11" ht="25.5" customHeight="1" x14ac:dyDescent="0.15">
      <c r="A27" s="11"/>
      <c r="B27" s="21" t="s">
        <v>20</v>
      </c>
      <c r="C27" s="57" t="s">
        <v>29</v>
      </c>
      <c r="D27" s="57"/>
      <c r="E27" s="57"/>
      <c r="F27" s="12" t="s">
        <v>2</v>
      </c>
      <c r="G27" s="44" t="str">
        <f>"契約金額の"&amp;基本情報_1_1!F2</f>
        <v>契約金額の10分の3以上</v>
      </c>
      <c r="H27" s="44"/>
      <c r="I27" s="12"/>
      <c r="J27" s="13"/>
    </row>
    <row r="28" spans="1:11" ht="30.75" customHeight="1" x14ac:dyDescent="0.15">
      <c r="A28" s="11"/>
      <c r="B28" s="25"/>
      <c r="C28" s="26"/>
      <c r="D28" s="26"/>
      <c r="E28" s="26"/>
      <c r="F28" s="12"/>
      <c r="G28" s="68" t="s">
        <v>108</v>
      </c>
      <c r="H28" s="68"/>
      <c r="I28" s="68"/>
      <c r="J28" s="69"/>
    </row>
    <row r="29" spans="1:11" ht="25.5" customHeight="1" x14ac:dyDescent="0.15">
      <c r="A29" s="11"/>
      <c r="B29" s="21" t="s">
        <v>6</v>
      </c>
      <c r="C29" s="57" t="s">
        <v>30</v>
      </c>
      <c r="D29" s="57"/>
      <c r="E29" s="57"/>
      <c r="F29" s="12" t="s">
        <v>2</v>
      </c>
      <c r="G29" s="64" t="str">
        <f>基本情報_1_1!H2</f>
        <v>完成払</v>
      </c>
      <c r="H29" s="44"/>
      <c r="I29" s="27"/>
      <c r="J29" s="28"/>
    </row>
    <row r="30" spans="1:11" ht="25.5" customHeight="1" x14ac:dyDescent="0.15">
      <c r="A30" s="11"/>
      <c r="B30" s="21" t="s">
        <v>7</v>
      </c>
      <c r="C30" s="57" t="s">
        <v>99</v>
      </c>
      <c r="D30" s="57"/>
      <c r="E30" s="57"/>
      <c r="F30" s="12" t="s">
        <v>2</v>
      </c>
      <c r="G30" s="12" t="str">
        <f>IF(基本情報_1_1!AH2="有", "未履行部分につき遅滞日数に応じて年5.0％の割合で計算した額", "免除")</f>
        <v>未履行部分につき遅滞日数に応じて年5.0％の割合で計算した額</v>
      </c>
      <c r="H30" s="12"/>
      <c r="I30" s="27"/>
      <c r="J30" s="28"/>
    </row>
    <row r="31" spans="1:11" ht="25.5" customHeight="1" x14ac:dyDescent="0.15">
      <c r="A31" s="11"/>
      <c r="B31" s="21" t="s">
        <v>8</v>
      </c>
      <c r="C31" s="57" t="s">
        <v>32</v>
      </c>
      <c r="D31" s="57"/>
      <c r="E31" s="57"/>
      <c r="F31" s="12" t="s">
        <v>2</v>
      </c>
      <c r="G31" s="12" t="str">
        <f>IF(基本情報_1_1!AJ2="有", "契約金額の10分の1", "免除")</f>
        <v>免除</v>
      </c>
      <c r="H31" s="12"/>
      <c r="I31" s="27"/>
      <c r="J31" s="28"/>
    </row>
    <row r="32" spans="1:11" ht="31.5" customHeight="1" x14ac:dyDescent="0.15">
      <c r="A32" s="11"/>
      <c r="B32" s="40" t="s">
        <v>9</v>
      </c>
      <c r="C32" s="51" t="s">
        <v>33</v>
      </c>
      <c r="D32" s="51"/>
      <c r="E32" s="51"/>
      <c r="F32" s="41" t="s">
        <v>2</v>
      </c>
      <c r="G32" s="52" t="str">
        <f>基本情報_1_1!L2</f>
        <v>見積した者上位3者と同時価格交渉を行います。</v>
      </c>
      <c r="H32" s="53"/>
      <c r="I32" s="53"/>
      <c r="J32" s="54"/>
    </row>
    <row r="33" spans="1:11" ht="25.5" customHeight="1" x14ac:dyDescent="0.15">
      <c r="A33" s="11"/>
      <c r="B33" s="21" t="s">
        <v>34</v>
      </c>
      <c r="C33" s="57" t="s">
        <v>35</v>
      </c>
      <c r="D33" s="57"/>
      <c r="E33" s="57"/>
      <c r="F33" s="29" t="s">
        <v>2</v>
      </c>
      <c r="G33" s="58" t="s">
        <v>36</v>
      </c>
      <c r="H33" s="58"/>
      <c r="I33" s="58"/>
      <c r="J33" s="59"/>
    </row>
    <row r="34" spans="1:11" ht="40.5" customHeight="1" x14ac:dyDescent="0.15">
      <c r="A34" s="11"/>
      <c r="B34" s="21" t="s">
        <v>37</v>
      </c>
      <c r="C34" s="60" t="s">
        <v>38</v>
      </c>
      <c r="D34" s="61"/>
      <c r="E34" s="61"/>
      <c r="F34" s="30" t="s">
        <v>39</v>
      </c>
      <c r="G34" s="47" t="s">
        <v>40</v>
      </c>
      <c r="H34" s="47"/>
      <c r="I34" s="47"/>
      <c r="J34" s="48"/>
    </row>
    <row r="35" spans="1:11" customFormat="1" ht="25.5" customHeight="1" x14ac:dyDescent="0.15">
      <c r="A35" s="31"/>
      <c r="B35" s="22"/>
      <c r="C35" s="22"/>
      <c r="D35" s="22"/>
      <c r="E35" s="22"/>
      <c r="F35" s="22"/>
      <c r="G35" s="22"/>
      <c r="H35" s="22"/>
      <c r="I35" s="22"/>
      <c r="J35" s="32"/>
      <c r="K35" s="6"/>
    </row>
    <row r="36" spans="1:11" ht="25.5" customHeight="1" x14ac:dyDescent="0.15">
      <c r="A36" s="11"/>
      <c r="B36" s="15" t="s">
        <v>41</v>
      </c>
      <c r="C36" s="44" t="s">
        <v>42</v>
      </c>
      <c r="D36" s="44"/>
      <c r="E36" s="12"/>
      <c r="F36" s="12"/>
      <c r="G36" s="12"/>
      <c r="H36" s="12"/>
      <c r="I36" s="12"/>
      <c r="J36" s="13"/>
    </row>
    <row r="37" spans="1:11" ht="25.15" customHeight="1" x14ac:dyDescent="0.15">
      <c r="A37" s="11"/>
      <c r="B37" s="21" t="s">
        <v>20</v>
      </c>
      <c r="C37" s="62" t="s">
        <v>109</v>
      </c>
      <c r="D37" s="63"/>
      <c r="E37" s="63"/>
      <c r="F37" s="63"/>
      <c r="G37" s="63"/>
      <c r="H37" s="63"/>
      <c r="I37" s="12"/>
      <c r="J37" s="13"/>
    </row>
    <row r="38" spans="1:11" ht="25.5" customHeight="1" x14ac:dyDescent="0.15">
      <c r="A38" s="11"/>
      <c r="B38" s="21"/>
      <c r="C38" s="12"/>
      <c r="D38" s="27" t="s">
        <v>98</v>
      </c>
      <c r="E38" s="33"/>
      <c r="F38" s="33"/>
      <c r="G38" s="33"/>
      <c r="H38" s="34" t="str">
        <f>基本情報_1_1!U2</f>
        <v>山田花子</v>
      </c>
      <c r="I38" s="12"/>
      <c r="J38" s="13"/>
    </row>
    <row r="39" spans="1:11" ht="25.5" customHeight="1" x14ac:dyDescent="0.15">
      <c r="A39" s="11"/>
      <c r="B39" s="25"/>
      <c r="C39" s="12"/>
      <c r="D39" s="12" t="s">
        <v>43</v>
      </c>
      <c r="E39" s="64" t="str">
        <f>基本情報_1_1!N2</f>
        <v>0476-34-5475</v>
      </c>
      <c r="F39" s="44"/>
      <c r="G39" s="44"/>
      <c r="H39" s="44"/>
      <c r="I39" s="22"/>
      <c r="J39" s="32"/>
    </row>
    <row r="40" spans="1:11" ht="25.5" customHeight="1" x14ac:dyDescent="0.15">
      <c r="A40" s="11"/>
      <c r="B40" s="21" t="s">
        <v>6</v>
      </c>
      <c r="C40" s="44" t="s">
        <v>44</v>
      </c>
      <c r="D40" s="55"/>
      <c r="E40" s="55"/>
      <c r="F40" s="55"/>
      <c r="G40" s="55"/>
      <c r="H40" s="12"/>
      <c r="I40" s="12"/>
      <c r="J40" s="13"/>
    </row>
    <row r="41" spans="1:11" ht="43.9" customHeight="1" x14ac:dyDescent="0.15">
      <c r="A41" s="11"/>
      <c r="B41" s="25"/>
      <c r="C41" s="65" t="s">
        <v>45</v>
      </c>
      <c r="D41" s="66"/>
      <c r="E41" s="66"/>
      <c r="F41" s="66"/>
      <c r="G41" s="66"/>
      <c r="H41" s="66"/>
      <c r="I41" s="66"/>
      <c r="J41" s="67"/>
    </row>
    <row r="42" spans="1:11" ht="25.5" customHeight="1" x14ac:dyDescent="0.15">
      <c r="A42" s="11"/>
      <c r="B42" s="25"/>
      <c r="C42" s="12"/>
      <c r="D42" s="44" t="s">
        <v>46</v>
      </c>
      <c r="E42" s="55"/>
      <c r="F42" s="55"/>
      <c r="G42" s="55"/>
      <c r="H42" s="55"/>
      <c r="I42" s="55"/>
      <c r="J42" s="56"/>
    </row>
    <row r="43" spans="1:11" ht="25.5" customHeight="1" x14ac:dyDescent="0.15">
      <c r="A43" s="11"/>
      <c r="B43" s="25"/>
      <c r="C43" s="12"/>
      <c r="D43" s="44" t="str">
        <f>"(イ)　メールのタイトルは、質問「"&amp;基本情報_1_1!C2&amp;"」について（貴社名）　に統一すること。"</f>
        <v>(イ)　メールのタイトルは、質問「入札・契約事項説明書データ」について（貴社名）　に統一すること。</v>
      </c>
      <c r="E43" s="44"/>
      <c r="F43" s="44"/>
      <c r="G43" s="44"/>
      <c r="H43" s="44"/>
      <c r="I43" s="44"/>
      <c r="J43" s="45"/>
    </row>
    <row r="44" spans="1:11" ht="25.5" customHeight="1" x14ac:dyDescent="0.15">
      <c r="A44" s="11"/>
      <c r="B44" s="25"/>
      <c r="C44" s="12"/>
      <c r="D44" s="15"/>
      <c r="E44" s="12" t="s">
        <v>47</v>
      </c>
      <c r="F44" s="46" t="str">
        <f>IFERROR(TEXT(DATE(YEAR(基本情報_1_1!Z2),MONTH(基本情報_1_1!Z2),DAY(基本情報_1_1!Z2)),"YYYY年M月D日")&amp;""&amp;TEXT(基本情報_1_1!AA2,"h時まで"),"")</f>
        <v>2025年7月11日0時まで</v>
      </c>
      <c r="G44" s="46"/>
      <c r="H44" s="46"/>
      <c r="I44" s="22"/>
      <c r="J44" s="32"/>
    </row>
    <row r="45" spans="1:11" ht="25.5" customHeight="1" x14ac:dyDescent="0.15">
      <c r="A45" s="11"/>
      <c r="B45" s="25"/>
      <c r="C45" s="12"/>
      <c r="D45" s="12"/>
      <c r="E45" s="12" t="s">
        <v>48</v>
      </c>
      <c r="F45" s="46" t="str">
        <f>IFERROR(TEXT(DATE(YEAR(基本情報_1_1!AD2),MONTH(基本情報_1_1!AD2),DAY(基本情報_1_1!AD2)),"YYYY年M月D日")&amp;""&amp;TEXT(基本情報_1_1!AE2,"h時"),"")</f>
        <v>2025年7月25日0時</v>
      </c>
      <c r="G45" s="46"/>
      <c r="H45" s="46"/>
      <c r="I45" s="18"/>
      <c r="J45" s="19"/>
    </row>
    <row r="46" spans="1:11" ht="25.5" customHeight="1" x14ac:dyDescent="0.15">
      <c r="A46" s="11"/>
      <c r="B46" s="21" t="s">
        <v>7</v>
      </c>
      <c r="C46" s="12" t="s">
        <v>49</v>
      </c>
      <c r="D46" s="15"/>
      <c r="E46" s="12"/>
      <c r="F46" s="16"/>
      <c r="G46" s="17"/>
      <c r="H46" s="18"/>
      <c r="I46" s="18"/>
      <c r="J46" s="19"/>
    </row>
    <row r="47" spans="1:11" ht="62.25" customHeight="1" x14ac:dyDescent="0.15">
      <c r="A47" s="11"/>
      <c r="B47" s="21" t="s">
        <v>8</v>
      </c>
      <c r="C47" s="47" t="s">
        <v>50</v>
      </c>
      <c r="D47" s="47"/>
      <c r="E47" s="47"/>
      <c r="F47" s="47"/>
      <c r="G47" s="47"/>
      <c r="H47" s="47"/>
      <c r="I47" s="47"/>
      <c r="J47" s="48"/>
    </row>
    <row r="48" spans="1:11" ht="25.5" customHeight="1" thickBot="1" x14ac:dyDescent="0.2">
      <c r="A48" s="35"/>
      <c r="B48" s="36"/>
      <c r="C48" s="37"/>
      <c r="D48" s="37"/>
      <c r="E48" s="37"/>
      <c r="F48" s="37"/>
      <c r="G48" s="37"/>
      <c r="H48" s="49" t="s">
        <v>51</v>
      </c>
      <c r="I48" s="49"/>
      <c r="J48" s="50"/>
    </row>
  </sheetData>
  <mergeCells count="51">
    <mergeCell ref="F7:H7"/>
    <mergeCell ref="I1:J1"/>
    <mergeCell ref="A2:J2"/>
    <mergeCell ref="B3:F3"/>
    <mergeCell ref="I4:J4"/>
    <mergeCell ref="F6:J6"/>
    <mergeCell ref="D8:H8"/>
    <mergeCell ref="F9:H9"/>
    <mergeCell ref="D10:H10"/>
    <mergeCell ref="A12:J12"/>
    <mergeCell ref="C19:E19"/>
    <mergeCell ref="C15:J15"/>
    <mergeCell ref="C27:E27"/>
    <mergeCell ref="G27:H27"/>
    <mergeCell ref="C21:E21"/>
    <mergeCell ref="G21:H21"/>
    <mergeCell ref="E22:H22"/>
    <mergeCell ref="C23:E23"/>
    <mergeCell ref="G23:J23"/>
    <mergeCell ref="C24:E24"/>
    <mergeCell ref="G24:J24"/>
    <mergeCell ref="C25:E25"/>
    <mergeCell ref="G25:J25"/>
    <mergeCell ref="C26:F26"/>
    <mergeCell ref="G28:J28"/>
    <mergeCell ref="C29:E29"/>
    <mergeCell ref="G29:H29"/>
    <mergeCell ref="C30:E30"/>
    <mergeCell ref="C31:E31"/>
    <mergeCell ref="C32:E32"/>
    <mergeCell ref="G32:J32"/>
    <mergeCell ref="D42:J42"/>
    <mergeCell ref="C33:E33"/>
    <mergeCell ref="G33:J33"/>
    <mergeCell ref="C34:E34"/>
    <mergeCell ref="G34:J34"/>
    <mergeCell ref="C36:D36"/>
    <mergeCell ref="C37:H37"/>
    <mergeCell ref="E39:H39"/>
    <mergeCell ref="C40:G40"/>
    <mergeCell ref="C41:J41"/>
    <mergeCell ref="D43:J43"/>
    <mergeCell ref="F44:H44"/>
    <mergeCell ref="F45:H45"/>
    <mergeCell ref="C47:J47"/>
    <mergeCell ref="H48:J48"/>
    <mergeCell ref="C20:E20"/>
    <mergeCell ref="C16:D16"/>
    <mergeCell ref="E16:H16"/>
    <mergeCell ref="C17:F17"/>
    <mergeCell ref="G20:H20"/>
  </mergeCells>
  <phoneticPr fontId="1"/>
  <dataValidations count="2">
    <dataValidation type="list" allowBlank="1" showInputMessage="1" showErrorMessage="1" sqref="IK32:JE33 WLA983069:WLU983069 WBE983069:WBY983069 VRI983069:VSC983069 VHM983069:VIG983069 UXQ983069:UYK983069 UNU983069:UOO983069 UDY983069:UES983069 TUC983069:TUW983069 TKG983069:TLA983069 TAK983069:TBE983069 SQO983069:SRI983069 SGS983069:SHM983069 RWW983069:RXQ983069 RNA983069:RNU983069 RDE983069:RDY983069 QTI983069:QUC983069 QJM983069:QKG983069 PZQ983069:QAK983069 PPU983069:PQO983069 PFY983069:PGS983069 OWC983069:OWW983069 OMG983069:ONA983069 OCK983069:ODE983069 NSO983069:NTI983069 NIS983069:NJM983069 MYW983069:MZQ983069 MPA983069:MPU983069 MFE983069:MFY983069 LVI983069:LWC983069 LLM983069:LMG983069 LBQ983069:LCK983069 KRU983069:KSO983069 KHY983069:KIS983069 JYC983069:JYW983069 JOG983069:JPA983069 JEK983069:JFE983069 IUO983069:IVI983069 IKS983069:ILM983069 IAW983069:IBQ983069 HRA983069:HRU983069 HHE983069:HHY983069 GXI983069:GYC983069 GNM983069:GOG983069 GDQ983069:GEK983069 FTU983069:FUO983069 FJY983069:FKS983069 FAC983069:FAW983069 EQG983069:ERA983069 EGK983069:EHE983069 DWO983069:DXI983069 DMS983069:DNM983069 DCW983069:DDQ983069 CTA983069:CTU983069 CJE983069:CJY983069 BZI983069:CAC983069 BPM983069:BQG983069 BFQ983069:BGK983069 AVU983069:AWO983069 ALY983069:AMS983069 ACC983069:ACW983069 SG983069:TA983069 IK983069:JE983069 G983069:J983069 WUW917533:WVQ917533 WLA917533:WLU917533 WBE917533:WBY917533 VRI917533:VSC917533 VHM917533:VIG917533 UXQ917533:UYK917533 UNU917533:UOO917533 UDY917533:UES917533 TUC917533:TUW917533 TKG917533:TLA917533 TAK917533:TBE917533 SQO917533:SRI917533 SGS917533:SHM917533 RWW917533:RXQ917533 RNA917533:RNU917533 RDE917533:RDY917533 QTI917533:QUC917533 QJM917533:QKG917533 PZQ917533:QAK917533 PPU917533:PQO917533 PFY917533:PGS917533 OWC917533:OWW917533 OMG917533:ONA917533 OCK917533:ODE917533 NSO917533:NTI917533 NIS917533:NJM917533 MYW917533:MZQ917533 MPA917533:MPU917533 MFE917533:MFY917533 LVI917533:LWC917533 LLM917533:LMG917533 LBQ917533:LCK917533 KRU917533:KSO917533 KHY917533:KIS917533 JYC917533:JYW917533 JOG917533:JPA917533 JEK917533:JFE917533 IUO917533:IVI917533 IKS917533:ILM917533 IAW917533:IBQ917533 HRA917533:HRU917533 HHE917533:HHY917533 GXI917533:GYC917533 GNM917533:GOG917533 GDQ917533:GEK917533 FTU917533:FUO917533 FJY917533:FKS917533 FAC917533:FAW917533 EQG917533:ERA917533 EGK917533:EHE917533 DWO917533:DXI917533 DMS917533:DNM917533 DCW917533:DDQ917533 CTA917533:CTU917533 CJE917533:CJY917533 BZI917533:CAC917533 BPM917533:BQG917533 BFQ917533:BGK917533 AVU917533:AWO917533 ALY917533:AMS917533 ACC917533:ACW917533 SG917533:TA917533 IK917533:JE917533 G917533:J917533 WUW851997:WVQ851997 WLA851997:WLU851997 WBE851997:WBY851997 VRI851997:VSC851997 VHM851997:VIG851997 UXQ851997:UYK851997 UNU851997:UOO851997 UDY851997:UES851997 TUC851997:TUW851997 TKG851997:TLA851997 TAK851997:TBE851997 SQO851997:SRI851997 SGS851997:SHM851997 RWW851997:RXQ851997 RNA851997:RNU851997 RDE851997:RDY851997 QTI851997:QUC851997 QJM851997:QKG851997 PZQ851997:QAK851997 PPU851997:PQO851997 PFY851997:PGS851997 OWC851997:OWW851997 OMG851997:ONA851997 OCK851997:ODE851997 NSO851997:NTI851997 NIS851997:NJM851997 MYW851997:MZQ851997 MPA851997:MPU851997 MFE851997:MFY851997 LVI851997:LWC851997 LLM851997:LMG851997 LBQ851997:LCK851997 KRU851997:KSO851997 KHY851997:KIS851997 JYC851997:JYW851997 JOG851997:JPA851997 JEK851997:JFE851997 IUO851997:IVI851997 IKS851997:ILM851997 IAW851997:IBQ851997 HRA851997:HRU851997 HHE851997:HHY851997 GXI851997:GYC851997 GNM851997:GOG851997 GDQ851997:GEK851997 FTU851997:FUO851997 FJY851997:FKS851997 FAC851997:FAW851997 EQG851997:ERA851997 EGK851997:EHE851997 DWO851997:DXI851997 DMS851997:DNM851997 DCW851997:DDQ851997 CTA851997:CTU851997 CJE851997:CJY851997 BZI851997:CAC851997 BPM851997:BQG851997 BFQ851997:BGK851997 AVU851997:AWO851997 ALY851997:AMS851997 ACC851997:ACW851997 SG851997:TA851997 IK851997:JE851997 G851997:J851997 WUW786461:WVQ786461 WLA786461:WLU786461 WBE786461:WBY786461 VRI786461:VSC786461 VHM786461:VIG786461 UXQ786461:UYK786461 UNU786461:UOO786461 UDY786461:UES786461 TUC786461:TUW786461 TKG786461:TLA786461 TAK786461:TBE786461 SQO786461:SRI786461 SGS786461:SHM786461 RWW786461:RXQ786461 RNA786461:RNU786461 RDE786461:RDY786461 QTI786461:QUC786461 QJM786461:QKG786461 PZQ786461:QAK786461 PPU786461:PQO786461 PFY786461:PGS786461 OWC786461:OWW786461 OMG786461:ONA786461 OCK786461:ODE786461 NSO786461:NTI786461 NIS786461:NJM786461 MYW786461:MZQ786461 MPA786461:MPU786461 MFE786461:MFY786461 LVI786461:LWC786461 LLM786461:LMG786461 LBQ786461:LCK786461 KRU786461:KSO786461 KHY786461:KIS786461 JYC786461:JYW786461 JOG786461:JPA786461 JEK786461:JFE786461 IUO786461:IVI786461 IKS786461:ILM786461 IAW786461:IBQ786461 HRA786461:HRU786461 HHE786461:HHY786461 GXI786461:GYC786461 GNM786461:GOG786461 GDQ786461:GEK786461 FTU786461:FUO786461 FJY786461:FKS786461 FAC786461:FAW786461 EQG786461:ERA786461 EGK786461:EHE786461 DWO786461:DXI786461 DMS786461:DNM786461 DCW786461:DDQ786461 CTA786461:CTU786461 CJE786461:CJY786461 BZI786461:CAC786461 BPM786461:BQG786461 BFQ786461:BGK786461 AVU786461:AWO786461 ALY786461:AMS786461 ACC786461:ACW786461 SG786461:TA786461 IK786461:JE786461 G786461:J786461 WUW720925:WVQ720925 WLA720925:WLU720925 WBE720925:WBY720925 VRI720925:VSC720925 VHM720925:VIG720925 UXQ720925:UYK720925 UNU720925:UOO720925 UDY720925:UES720925 TUC720925:TUW720925 TKG720925:TLA720925 TAK720925:TBE720925 SQO720925:SRI720925 SGS720925:SHM720925 RWW720925:RXQ720925 RNA720925:RNU720925 RDE720925:RDY720925 QTI720925:QUC720925 QJM720925:QKG720925 PZQ720925:QAK720925 PPU720925:PQO720925 PFY720925:PGS720925 OWC720925:OWW720925 OMG720925:ONA720925 OCK720925:ODE720925 NSO720925:NTI720925 NIS720925:NJM720925 MYW720925:MZQ720925 MPA720925:MPU720925 MFE720925:MFY720925 LVI720925:LWC720925 LLM720925:LMG720925 LBQ720925:LCK720925 KRU720925:KSO720925 KHY720925:KIS720925 JYC720925:JYW720925 JOG720925:JPA720925 JEK720925:JFE720925 IUO720925:IVI720925 IKS720925:ILM720925 IAW720925:IBQ720925 HRA720925:HRU720925 HHE720925:HHY720925 GXI720925:GYC720925 GNM720925:GOG720925 GDQ720925:GEK720925 FTU720925:FUO720925 FJY720925:FKS720925 FAC720925:FAW720925 EQG720925:ERA720925 EGK720925:EHE720925 DWO720925:DXI720925 DMS720925:DNM720925 DCW720925:DDQ720925 CTA720925:CTU720925 CJE720925:CJY720925 BZI720925:CAC720925 BPM720925:BQG720925 BFQ720925:BGK720925 AVU720925:AWO720925 ALY720925:AMS720925 ACC720925:ACW720925 SG720925:TA720925 IK720925:JE720925 G720925:J720925 WUW655389:WVQ655389 WLA655389:WLU655389 WBE655389:WBY655389 VRI655389:VSC655389 VHM655389:VIG655389 UXQ655389:UYK655389 UNU655389:UOO655389 UDY655389:UES655389 TUC655389:TUW655389 TKG655389:TLA655389 TAK655389:TBE655389 SQO655389:SRI655389 SGS655389:SHM655389 RWW655389:RXQ655389 RNA655389:RNU655389 RDE655389:RDY655389 QTI655389:QUC655389 QJM655389:QKG655389 PZQ655389:QAK655389 PPU655389:PQO655389 PFY655389:PGS655389 OWC655389:OWW655389 OMG655389:ONA655389 OCK655389:ODE655389 NSO655389:NTI655389 NIS655389:NJM655389 MYW655389:MZQ655389 MPA655389:MPU655389 MFE655389:MFY655389 LVI655389:LWC655389 LLM655389:LMG655389 LBQ655389:LCK655389 KRU655389:KSO655389 KHY655389:KIS655389 JYC655389:JYW655389 JOG655389:JPA655389 JEK655389:JFE655389 IUO655389:IVI655389 IKS655389:ILM655389 IAW655389:IBQ655389 HRA655389:HRU655389 HHE655389:HHY655389 GXI655389:GYC655389 GNM655389:GOG655389 GDQ655389:GEK655389 FTU655389:FUO655389 FJY655389:FKS655389 FAC655389:FAW655389 EQG655389:ERA655389 EGK655389:EHE655389 DWO655389:DXI655389 DMS655389:DNM655389 DCW655389:DDQ655389 CTA655389:CTU655389 CJE655389:CJY655389 BZI655389:CAC655389 BPM655389:BQG655389 BFQ655389:BGK655389 AVU655389:AWO655389 ALY655389:AMS655389 ACC655389:ACW655389 SG655389:TA655389 IK655389:JE655389 G655389:J655389 WUW589853:WVQ589853 WLA589853:WLU589853 WBE589853:WBY589853 VRI589853:VSC589853 VHM589853:VIG589853 UXQ589853:UYK589853 UNU589853:UOO589853 UDY589853:UES589853 TUC589853:TUW589853 TKG589853:TLA589853 TAK589853:TBE589853 SQO589853:SRI589853 SGS589853:SHM589853 RWW589853:RXQ589853 RNA589853:RNU589853 RDE589853:RDY589853 QTI589853:QUC589853 QJM589853:QKG589853 PZQ589853:QAK589853 PPU589853:PQO589853 PFY589853:PGS589853 OWC589853:OWW589853 OMG589853:ONA589853 OCK589853:ODE589853 NSO589853:NTI589853 NIS589853:NJM589853 MYW589853:MZQ589853 MPA589853:MPU589853 MFE589853:MFY589853 LVI589853:LWC589853 LLM589853:LMG589853 LBQ589853:LCK589853 KRU589853:KSO589853 KHY589853:KIS589853 JYC589853:JYW589853 JOG589853:JPA589853 JEK589853:JFE589853 IUO589853:IVI589853 IKS589853:ILM589853 IAW589853:IBQ589853 HRA589853:HRU589853 HHE589853:HHY589853 GXI589853:GYC589853 GNM589853:GOG589853 GDQ589853:GEK589853 FTU589853:FUO589853 FJY589853:FKS589853 FAC589853:FAW589853 EQG589853:ERA589853 EGK589853:EHE589853 DWO589853:DXI589853 DMS589853:DNM589853 DCW589853:DDQ589853 CTA589853:CTU589853 CJE589853:CJY589853 BZI589853:CAC589853 BPM589853:BQG589853 BFQ589853:BGK589853 AVU589853:AWO589853 ALY589853:AMS589853 ACC589853:ACW589853 SG589853:TA589853 IK589853:JE589853 G589853:J589853 WUW524317:WVQ524317 WLA524317:WLU524317 WBE524317:WBY524317 VRI524317:VSC524317 VHM524317:VIG524317 UXQ524317:UYK524317 UNU524317:UOO524317 UDY524317:UES524317 TUC524317:TUW524317 TKG524317:TLA524317 TAK524317:TBE524317 SQO524317:SRI524317 SGS524317:SHM524317 RWW524317:RXQ524317 RNA524317:RNU524317 RDE524317:RDY524317 QTI524317:QUC524317 QJM524317:QKG524317 PZQ524317:QAK524317 PPU524317:PQO524317 PFY524317:PGS524317 OWC524317:OWW524317 OMG524317:ONA524317 OCK524317:ODE524317 NSO524317:NTI524317 NIS524317:NJM524317 MYW524317:MZQ524317 MPA524317:MPU524317 MFE524317:MFY524317 LVI524317:LWC524317 LLM524317:LMG524317 LBQ524317:LCK524317 KRU524317:KSO524317 KHY524317:KIS524317 JYC524317:JYW524317 JOG524317:JPA524317 JEK524317:JFE524317 IUO524317:IVI524317 IKS524317:ILM524317 IAW524317:IBQ524317 HRA524317:HRU524317 HHE524317:HHY524317 GXI524317:GYC524317 GNM524317:GOG524317 GDQ524317:GEK524317 FTU524317:FUO524317 FJY524317:FKS524317 FAC524317:FAW524317 EQG524317:ERA524317 EGK524317:EHE524317 DWO524317:DXI524317 DMS524317:DNM524317 DCW524317:DDQ524317 CTA524317:CTU524317 CJE524317:CJY524317 BZI524317:CAC524317 BPM524317:BQG524317 BFQ524317:BGK524317 AVU524317:AWO524317 ALY524317:AMS524317 ACC524317:ACW524317 SG524317:TA524317 IK524317:JE524317 G524317:J524317 WUW458781:WVQ458781 WLA458781:WLU458781 WBE458781:WBY458781 VRI458781:VSC458781 VHM458781:VIG458781 UXQ458781:UYK458781 UNU458781:UOO458781 UDY458781:UES458781 TUC458781:TUW458781 TKG458781:TLA458781 TAK458781:TBE458781 SQO458781:SRI458781 SGS458781:SHM458781 RWW458781:RXQ458781 RNA458781:RNU458781 RDE458781:RDY458781 QTI458781:QUC458781 QJM458781:QKG458781 PZQ458781:QAK458781 PPU458781:PQO458781 PFY458781:PGS458781 OWC458781:OWW458781 OMG458781:ONA458781 OCK458781:ODE458781 NSO458781:NTI458781 NIS458781:NJM458781 MYW458781:MZQ458781 MPA458781:MPU458781 MFE458781:MFY458781 LVI458781:LWC458781 LLM458781:LMG458781 LBQ458781:LCK458781 KRU458781:KSO458781 KHY458781:KIS458781 JYC458781:JYW458781 JOG458781:JPA458781 JEK458781:JFE458781 IUO458781:IVI458781 IKS458781:ILM458781 IAW458781:IBQ458781 HRA458781:HRU458781 HHE458781:HHY458781 GXI458781:GYC458781 GNM458781:GOG458781 GDQ458781:GEK458781 FTU458781:FUO458781 FJY458781:FKS458781 FAC458781:FAW458781 EQG458781:ERA458781 EGK458781:EHE458781 DWO458781:DXI458781 DMS458781:DNM458781 DCW458781:DDQ458781 CTA458781:CTU458781 CJE458781:CJY458781 BZI458781:CAC458781 BPM458781:BQG458781 BFQ458781:BGK458781 AVU458781:AWO458781 ALY458781:AMS458781 ACC458781:ACW458781 SG458781:TA458781 IK458781:JE458781 G458781:J458781 WUW393245:WVQ393245 WLA393245:WLU393245 WBE393245:WBY393245 VRI393245:VSC393245 VHM393245:VIG393245 UXQ393245:UYK393245 UNU393245:UOO393245 UDY393245:UES393245 TUC393245:TUW393245 TKG393245:TLA393245 TAK393245:TBE393245 SQO393245:SRI393245 SGS393245:SHM393245 RWW393245:RXQ393245 RNA393245:RNU393245 RDE393245:RDY393245 QTI393245:QUC393245 QJM393245:QKG393245 PZQ393245:QAK393245 PPU393245:PQO393245 PFY393245:PGS393245 OWC393245:OWW393245 OMG393245:ONA393245 OCK393245:ODE393245 NSO393245:NTI393245 NIS393245:NJM393245 MYW393245:MZQ393245 MPA393245:MPU393245 MFE393245:MFY393245 LVI393245:LWC393245 LLM393245:LMG393245 LBQ393245:LCK393245 KRU393245:KSO393245 KHY393245:KIS393245 JYC393245:JYW393245 JOG393245:JPA393245 JEK393245:JFE393245 IUO393245:IVI393245 IKS393245:ILM393245 IAW393245:IBQ393245 HRA393245:HRU393245 HHE393245:HHY393245 GXI393245:GYC393245 GNM393245:GOG393245 GDQ393245:GEK393245 FTU393245:FUO393245 FJY393245:FKS393245 FAC393245:FAW393245 EQG393245:ERA393245 EGK393245:EHE393245 DWO393245:DXI393245 DMS393245:DNM393245 DCW393245:DDQ393245 CTA393245:CTU393245 CJE393245:CJY393245 BZI393245:CAC393245 BPM393245:BQG393245 BFQ393245:BGK393245 AVU393245:AWO393245 ALY393245:AMS393245 ACC393245:ACW393245 SG393245:TA393245 IK393245:JE393245 G393245:J393245 WUW327709:WVQ327709 WLA327709:WLU327709 WBE327709:WBY327709 VRI327709:VSC327709 VHM327709:VIG327709 UXQ327709:UYK327709 UNU327709:UOO327709 UDY327709:UES327709 TUC327709:TUW327709 TKG327709:TLA327709 TAK327709:TBE327709 SQO327709:SRI327709 SGS327709:SHM327709 RWW327709:RXQ327709 RNA327709:RNU327709 RDE327709:RDY327709 QTI327709:QUC327709 QJM327709:QKG327709 PZQ327709:QAK327709 PPU327709:PQO327709 PFY327709:PGS327709 OWC327709:OWW327709 OMG327709:ONA327709 OCK327709:ODE327709 NSO327709:NTI327709 NIS327709:NJM327709 MYW327709:MZQ327709 MPA327709:MPU327709 MFE327709:MFY327709 LVI327709:LWC327709 LLM327709:LMG327709 LBQ327709:LCK327709 KRU327709:KSO327709 KHY327709:KIS327709 JYC327709:JYW327709 JOG327709:JPA327709 JEK327709:JFE327709 IUO327709:IVI327709 IKS327709:ILM327709 IAW327709:IBQ327709 HRA327709:HRU327709 HHE327709:HHY327709 GXI327709:GYC327709 GNM327709:GOG327709 GDQ327709:GEK327709 FTU327709:FUO327709 FJY327709:FKS327709 FAC327709:FAW327709 EQG327709:ERA327709 EGK327709:EHE327709 DWO327709:DXI327709 DMS327709:DNM327709 DCW327709:DDQ327709 CTA327709:CTU327709 CJE327709:CJY327709 BZI327709:CAC327709 BPM327709:BQG327709 BFQ327709:BGK327709 AVU327709:AWO327709 ALY327709:AMS327709 ACC327709:ACW327709 SG327709:TA327709 IK327709:JE327709 G327709:J327709 WUW262173:WVQ262173 WLA262173:WLU262173 WBE262173:WBY262173 VRI262173:VSC262173 VHM262173:VIG262173 UXQ262173:UYK262173 UNU262173:UOO262173 UDY262173:UES262173 TUC262173:TUW262173 TKG262173:TLA262173 TAK262173:TBE262173 SQO262173:SRI262173 SGS262173:SHM262173 RWW262173:RXQ262173 RNA262173:RNU262173 RDE262173:RDY262173 QTI262173:QUC262173 QJM262173:QKG262173 PZQ262173:QAK262173 PPU262173:PQO262173 PFY262173:PGS262173 OWC262173:OWW262173 OMG262173:ONA262173 OCK262173:ODE262173 NSO262173:NTI262173 NIS262173:NJM262173 MYW262173:MZQ262173 MPA262173:MPU262173 MFE262173:MFY262173 LVI262173:LWC262173 LLM262173:LMG262173 LBQ262173:LCK262173 KRU262173:KSO262173 KHY262173:KIS262173 JYC262173:JYW262173 JOG262173:JPA262173 JEK262173:JFE262173 IUO262173:IVI262173 IKS262173:ILM262173 IAW262173:IBQ262173 HRA262173:HRU262173 HHE262173:HHY262173 GXI262173:GYC262173 GNM262173:GOG262173 GDQ262173:GEK262173 FTU262173:FUO262173 FJY262173:FKS262173 FAC262173:FAW262173 EQG262173:ERA262173 EGK262173:EHE262173 DWO262173:DXI262173 DMS262173:DNM262173 DCW262173:DDQ262173 CTA262173:CTU262173 CJE262173:CJY262173 BZI262173:CAC262173 BPM262173:BQG262173 BFQ262173:BGK262173 AVU262173:AWO262173 ALY262173:AMS262173 ACC262173:ACW262173 SG262173:TA262173 IK262173:JE262173 G262173:J262173 WUW196637:WVQ196637 WLA196637:WLU196637 WBE196637:WBY196637 VRI196637:VSC196637 VHM196637:VIG196637 UXQ196637:UYK196637 UNU196637:UOO196637 UDY196637:UES196637 TUC196637:TUW196637 TKG196637:TLA196637 TAK196637:TBE196637 SQO196637:SRI196637 SGS196637:SHM196637 RWW196637:RXQ196637 RNA196637:RNU196637 RDE196637:RDY196637 QTI196637:QUC196637 QJM196637:QKG196637 PZQ196637:QAK196637 PPU196637:PQO196637 PFY196637:PGS196637 OWC196637:OWW196637 OMG196637:ONA196637 OCK196637:ODE196637 NSO196637:NTI196637 NIS196637:NJM196637 MYW196637:MZQ196637 MPA196637:MPU196637 MFE196637:MFY196637 LVI196637:LWC196637 LLM196637:LMG196637 LBQ196637:LCK196637 KRU196637:KSO196637 KHY196637:KIS196637 JYC196637:JYW196637 JOG196637:JPA196637 JEK196637:JFE196637 IUO196637:IVI196637 IKS196637:ILM196637 IAW196637:IBQ196637 HRA196637:HRU196637 HHE196637:HHY196637 GXI196637:GYC196637 GNM196637:GOG196637 GDQ196637:GEK196637 FTU196637:FUO196637 FJY196637:FKS196637 FAC196637:FAW196637 EQG196637:ERA196637 EGK196637:EHE196637 DWO196637:DXI196637 DMS196637:DNM196637 DCW196637:DDQ196637 CTA196637:CTU196637 CJE196637:CJY196637 BZI196637:CAC196637 BPM196637:BQG196637 BFQ196637:BGK196637 AVU196637:AWO196637 ALY196637:AMS196637 ACC196637:ACW196637 SG196637:TA196637 IK196637:JE196637 G196637:J196637 WUW131101:WVQ131101 WLA131101:WLU131101 WBE131101:WBY131101 VRI131101:VSC131101 VHM131101:VIG131101 UXQ131101:UYK131101 UNU131101:UOO131101 UDY131101:UES131101 TUC131101:TUW131101 TKG131101:TLA131101 TAK131101:TBE131101 SQO131101:SRI131101 SGS131101:SHM131101 RWW131101:RXQ131101 RNA131101:RNU131101 RDE131101:RDY131101 QTI131101:QUC131101 QJM131101:QKG131101 PZQ131101:QAK131101 PPU131101:PQO131101 PFY131101:PGS131101 OWC131101:OWW131101 OMG131101:ONA131101 OCK131101:ODE131101 NSO131101:NTI131101 NIS131101:NJM131101 MYW131101:MZQ131101 MPA131101:MPU131101 MFE131101:MFY131101 LVI131101:LWC131101 LLM131101:LMG131101 LBQ131101:LCK131101 KRU131101:KSO131101 KHY131101:KIS131101 JYC131101:JYW131101 JOG131101:JPA131101 JEK131101:JFE131101 IUO131101:IVI131101 IKS131101:ILM131101 IAW131101:IBQ131101 HRA131101:HRU131101 HHE131101:HHY131101 GXI131101:GYC131101 GNM131101:GOG131101 GDQ131101:GEK131101 FTU131101:FUO131101 FJY131101:FKS131101 FAC131101:FAW131101 EQG131101:ERA131101 EGK131101:EHE131101 DWO131101:DXI131101 DMS131101:DNM131101 DCW131101:DDQ131101 CTA131101:CTU131101 CJE131101:CJY131101 BZI131101:CAC131101 BPM131101:BQG131101 BFQ131101:BGK131101 AVU131101:AWO131101 ALY131101:AMS131101 ACC131101:ACW131101 SG131101:TA131101 IK131101:JE131101 G131101:J131101 WUW65565:WVQ65565 WLA65565:WLU65565 WBE65565:WBY65565 VRI65565:VSC65565 VHM65565:VIG65565 UXQ65565:UYK65565 UNU65565:UOO65565 UDY65565:UES65565 TUC65565:TUW65565 TKG65565:TLA65565 TAK65565:TBE65565 SQO65565:SRI65565 SGS65565:SHM65565 RWW65565:RXQ65565 RNA65565:RNU65565 RDE65565:RDY65565 QTI65565:QUC65565 QJM65565:QKG65565 PZQ65565:QAK65565 PPU65565:PQO65565 PFY65565:PGS65565 OWC65565:OWW65565 OMG65565:ONA65565 OCK65565:ODE65565 NSO65565:NTI65565 NIS65565:NJM65565 MYW65565:MZQ65565 MPA65565:MPU65565 MFE65565:MFY65565 LVI65565:LWC65565 LLM65565:LMG65565 LBQ65565:LCK65565 KRU65565:KSO65565 KHY65565:KIS65565 JYC65565:JYW65565 JOG65565:JPA65565 JEK65565:JFE65565 IUO65565:IVI65565 IKS65565:ILM65565 IAW65565:IBQ65565 HRA65565:HRU65565 HHE65565:HHY65565 GXI65565:GYC65565 GNM65565:GOG65565 GDQ65565:GEK65565 FTU65565:FUO65565 FJY65565:FKS65565 FAC65565:FAW65565 EQG65565:ERA65565 EGK65565:EHE65565 DWO65565:DXI65565 DMS65565:DNM65565 DCW65565:DDQ65565 CTA65565:CTU65565 CJE65565:CJY65565 BZI65565:CAC65565 BPM65565:BQG65565 BFQ65565:BGK65565 AVU65565:AWO65565 ALY65565:AMS65565 ACC65565:ACW65565 SG65565:TA65565 IK65565:JE65565 G65565:J65565 WUW32:WVQ33 WLA32:WLU33 WBE32:WBY33 VRI32:VSC33 VHM32:VIG33 UXQ32:UYK33 UNU32:UOO33 UDY32:UES33 TUC32:TUW33 TKG32:TLA33 TAK32:TBE33 SQO32:SRI33 SGS32:SHM33 RWW32:RXQ33 RNA32:RNU33 RDE32:RDY33 QTI32:QUC33 QJM32:QKG33 PZQ32:QAK33 PPU32:PQO33 PFY32:PGS33 OWC32:OWW33 OMG32:ONA33 OCK32:ODE33 NSO32:NTI33 NIS32:NJM33 MYW32:MZQ33 MPA32:MPU33 MFE32:MFY33 LVI32:LWC33 LLM32:LMG33 LBQ32:LCK33 KRU32:KSO33 KHY32:KIS33 JYC32:JYW33 JOG32:JPA33 JEK32:JFE33 IUO32:IVI33 IKS32:ILM33 IAW32:IBQ33 HRA32:HRU33 HHE32:HHY33 GXI32:GYC33 GNM32:GOG33 GDQ32:GEK33 FTU32:FUO33 FJY32:FKS33 FAC32:FAW33 EQG32:ERA33 EGK32:EHE33 DWO32:DXI33 DMS32:DNM33 DCW32:DDQ33 CTA32:CTU33 CJE32:CJY33 BZI32:CAC33 BPM32:BQG33 BFQ32:BGK33 AVU32:AWO33 ALY32:AMS33 ACC32:ACW33 SG32:TA33 WUW983069:WVQ983069" xr:uid="{00000000-0002-0000-0000-000000000000}">
      <formula1>#REF!</formula1>
    </dataValidation>
    <dataValidation type="list" imeMode="on" showInputMessage="1" sqref="IG39 SC39 ABY39 ALU39 AVQ39 BFM39 BPI39 BZE39 CJA39 CSW39 DCS39 DMO39 DWK39 EGG39 EQC39 EZY39 FJU39 FTQ39 GDM39 GNI39 GXE39 HHA39 HQW39 IAS39 IKO39 IUK39 JEG39 JOC39 JXY39 KHU39 KRQ39 LBM39 LLI39 LVE39 MFA39 MOW39 MYS39 NIO39 NSK39 OCG39 OMC39 OVY39 PFU39 PPQ39 PZM39 QJI39 QTE39 RDA39 RMW39 RWS39 SGO39 SQK39 TAG39 TKC39 TTY39 UDU39 UNQ39 UXM39 VHI39 VRE39 WBA39 WKW39 WUS39 IG65571 SC65571 ABY65571 ALU65571 AVQ65571 BFM65571 BPI65571 BZE65571 CJA65571 CSW65571 DCS65571 DMO65571 DWK65571 EGG65571 EQC65571 EZY65571 FJU65571 FTQ65571 GDM65571 GNI65571 GXE65571 HHA65571 HQW65571 IAS65571 IKO65571 IUK65571 JEG65571 JOC65571 JXY65571 KHU65571 KRQ65571 LBM65571 LLI65571 LVE65571 MFA65571 MOW65571 MYS65571 NIO65571 NSK65571 OCG65571 OMC65571 OVY65571 PFU65571 PPQ65571 PZM65571 QJI65571 QTE65571 RDA65571 RMW65571 RWS65571 SGO65571 SQK65571 TAG65571 TKC65571 TTY65571 UDU65571 UNQ65571 UXM65571 VHI65571 VRE65571 WBA65571 WKW65571 WUS65571 IG131107 SC131107 ABY131107 ALU131107 AVQ131107 BFM131107 BPI131107 BZE131107 CJA131107 CSW131107 DCS131107 DMO131107 DWK131107 EGG131107 EQC131107 EZY131107 FJU131107 FTQ131107 GDM131107 GNI131107 GXE131107 HHA131107 HQW131107 IAS131107 IKO131107 IUK131107 JEG131107 JOC131107 JXY131107 KHU131107 KRQ131107 LBM131107 LLI131107 LVE131107 MFA131107 MOW131107 MYS131107 NIO131107 NSK131107 OCG131107 OMC131107 OVY131107 PFU131107 PPQ131107 PZM131107 QJI131107 QTE131107 RDA131107 RMW131107 RWS131107 SGO131107 SQK131107 TAG131107 TKC131107 TTY131107 UDU131107 UNQ131107 UXM131107 VHI131107 VRE131107 WBA131107 WKW131107 WUS131107 IG196643 SC196643 ABY196643 ALU196643 AVQ196643 BFM196643 BPI196643 BZE196643 CJA196643 CSW196643 DCS196643 DMO196643 DWK196643 EGG196643 EQC196643 EZY196643 FJU196643 FTQ196643 GDM196643 GNI196643 GXE196643 HHA196643 HQW196643 IAS196643 IKO196643 IUK196643 JEG196643 JOC196643 JXY196643 KHU196643 KRQ196643 LBM196643 LLI196643 LVE196643 MFA196643 MOW196643 MYS196643 NIO196643 NSK196643 OCG196643 OMC196643 OVY196643 PFU196643 PPQ196643 PZM196643 QJI196643 QTE196643 RDA196643 RMW196643 RWS196643 SGO196643 SQK196643 TAG196643 TKC196643 TTY196643 UDU196643 UNQ196643 UXM196643 VHI196643 VRE196643 WBA196643 WKW196643 WUS196643 IG262179 SC262179 ABY262179 ALU262179 AVQ262179 BFM262179 BPI262179 BZE262179 CJA262179 CSW262179 DCS262179 DMO262179 DWK262179 EGG262179 EQC262179 EZY262179 FJU262179 FTQ262179 GDM262179 GNI262179 GXE262179 HHA262179 HQW262179 IAS262179 IKO262179 IUK262179 JEG262179 JOC262179 JXY262179 KHU262179 KRQ262179 LBM262179 LLI262179 LVE262179 MFA262179 MOW262179 MYS262179 NIO262179 NSK262179 OCG262179 OMC262179 OVY262179 PFU262179 PPQ262179 PZM262179 QJI262179 QTE262179 RDA262179 RMW262179 RWS262179 SGO262179 SQK262179 TAG262179 TKC262179 TTY262179 UDU262179 UNQ262179 UXM262179 VHI262179 VRE262179 WBA262179 WKW262179 WUS262179 IG327715 SC327715 ABY327715 ALU327715 AVQ327715 BFM327715 BPI327715 BZE327715 CJA327715 CSW327715 DCS327715 DMO327715 DWK327715 EGG327715 EQC327715 EZY327715 FJU327715 FTQ327715 GDM327715 GNI327715 GXE327715 HHA327715 HQW327715 IAS327715 IKO327715 IUK327715 JEG327715 JOC327715 JXY327715 KHU327715 KRQ327715 LBM327715 LLI327715 LVE327715 MFA327715 MOW327715 MYS327715 NIO327715 NSK327715 OCG327715 OMC327715 OVY327715 PFU327715 PPQ327715 PZM327715 QJI327715 QTE327715 RDA327715 RMW327715 RWS327715 SGO327715 SQK327715 TAG327715 TKC327715 TTY327715 UDU327715 UNQ327715 UXM327715 VHI327715 VRE327715 WBA327715 WKW327715 WUS327715 IG393251 SC393251 ABY393251 ALU393251 AVQ393251 BFM393251 BPI393251 BZE393251 CJA393251 CSW393251 DCS393251 DMO393251 DWK393251 EGG393251 EQC393251 EZY393251 FJU393251 FTQ393251 GDM393251 GNI393251 GXE393251 HHA393251 HQW393251 IAS393251 IKO393251 IUK393251 JEG393251 JOC393251 JXY393251 KHU393251 KRQ393251 LBM393251 LLI393251 LVE393251 MFA393251 MOW393251 MYS393251 NIO393251 NSK393251 OCG393251 OMC393251 OVY393251 PFU393251 PPQ393251 PZM393251 QJI393251 QTE393251 RDA393251 RMW393251 RWS393251 SGO393251 SQK393251 TAG393251 TKC393251 TTY393251 UDU393251 UNQ393251 UXM393251 VHI393251 VRE393251 WBA393251 WKW393251 WUS393251 IG458787 SC458787 ABY458787 ALU458787 AVQ458787 BFM458787 BPI458787 BZE458787 CJA458787 CSW458787 DCS458787 DMO458787 DWK458787 EGG458787 EQC458787 EZY458787 FJU458787 FTQ458787 GDM458787 GNI458787 GXE458787 HHA458787 HQW458787 IAS458787 IKO458787 IUK458787 JEG458787 JOC458787 JXY458787 KHU458787 KRQ458787 LBM458787 LLI458787 LVE458787 MFA458787 MOW458787 MYS458787 NIO458787 NSK458787 OCG458787 OMC458787 OVY458787 PFU458787 PPQ458787 PZM458787 QJI458787 QTE458787 RDA458787 RMW458787 RWS458787 SGO458787 SQK458787 TAG458787 TKC458787 TTY458787 UDU458787 UNQ458787 UXM458787 VHI458787 VRE458787 WBA458787 WKW458787 WUS458787 IG524323 SC524323 ABY524323 ALU524323 AVQ524323 BFM524323 BPI524323 BZE524323 CJA524323 CSW524323 DCS524323 DMO524323 DWK524323 EGG524323 EQC524323 EZY524323 FJU524323 FTQ524323 GDM524323 GNI524323 GXE524323 HHA524323 HQW524323 IAS524323 IKO524323 IUK524323 JEG524323 JOC524323 JXY524323 KHU524323 KRQ524323 LBM524323 LLI524323 LVE524323 MFA524323 MOW524323 MYS524323 NIO524323 NSK524323 OCG524323 OMC524323 OVY524323 PFU524323 PPQ524323 PZM524323 QJI524323 QTE524323 RDA524323 RMW524323 RWS524323 SGO524323 SQK524323 TAG524323 TKC524323 TTY524323 UDU524323 UNQ524323 UXM524323 VHI524323 VRE524323 WBA524323 WKW524323 WUS524323 IG589859 SC589859 ABY589859 ALU589859 AVQ589859 BFM589859 BPI589859 BZE589859 CJA589859 CSW589859 DCS589859 DMO589859 DWK589859 EGG589859 EQC589859 EZY589859 FJU589859 FTQ589859 GDM589859 GNI589859 GXE589859 HHA589859 HQW589859 IAS589859 IKO589859 IUK589859 JEG589859 JOC589859 JXY589859 KHU589859 KRQ589859 LBM589859 LLI589859 LVE589859 MFA589859 MOW589859 MYS589859 NIO589859 NSK589859 OCG589859 OMC589859 OVY589859 PFU589859 PPQ589859 PZM589859 QJI589859 QTE589859 RDA589859 RMW589859 RWS589859 SGO589859 SQK589859 TAG589859 TKC589859 TTY589859 UDU589859 UNQ589859 UXM589859 VHI589859 VRE589859 WBA589859 WKW589859 WUS589859 IG655395 SC655395 ABY655395 ALU655395 AVQ655395 BFM655395 BPI655395 BZE655395 CJA655395 CSW655395 DCS655395 DMO655395 DWK655395 EGG655395 EQC655395 EZY655395 FJU655395 FTQ655395 GDM655395 GNI655395 GXE655395 HHA655395 HQW655395 IAS655395 IKO655395 IUK655395 JEG655395 JOC655395 JXY655395 KHU655395 KRQ655395 LBM655395 LLI655395 LVE655395 MFA655395 MOW655395 MYS655395 NIO655395 NSK655395 OCG655395 OMC655395 OVY655395 PFU655395 PPQ655395 PZM655395 QJI655395 QTE655395 RDA655395 RMW655395 RWS655395 SGO655395 SQK655395 TAG655395 TKC655395 TTY655395 UDU655395 UNQ655395 UXM655395 VHI655395 VRE655395 WBA655395 WKW655395 WUS655395 IG720931 SC720931 ABY720931 ALU720931 AVQ720931 BFM720931 BPI720931 BZE720931 CJA720931 CSW720931 DCS720931 DMO720931 DWK720931 EGG720931 EQC720931 EZY720931 FJU720931 FTQ720931 GDM720931 GNI720931 GXE720931 HHA720931 HQW720931 IAS720931 IKO720931 IUK720931 JEG720931 JOC720931 JXY720931 KHU720931 KRQ720931 LBM720931 LLI720931 LVE720931 MFA720931 MOW720931 MYS720931 NIO720931 NSK720931 OCG720931 OMC720931 OVY720931 PFU720931 PPQ720931 PZM720931 QJI720931 QTE720931 RDA720931 RMW720931 RWS720931 SGO720931 SQK720931 TAG720931 TKC720931 TTY720931 UDU720931 UNQ720931 UXM720931 VHI720931 VRE720931 WBA720931 WKW720931 WUS720931 IG786467 SC786467 ABY786467 ALU786467 AVQ786467 BFM786467 BPI786467 BZE786467 CJA786467 CSW786467 DCS786467 DMO786467 DWK786467 EGG786467 EQC786467 EZY786467 FJU786467 FTQ786467 GDM786467 GNI786467 GXE786467 HHA786467 HQW786467 IAS786467 IKO786467 IUK786467 JEG786467 JOC786467 JXY786467 KHU786467 KRQ786467 LBM786467 LLI786467 LVE786467 MFA786467 MOW786467 MYS786467 NIO786467 NSK786467 OCG786467 OMC786467 OVY786467 PFU786467 PPQ786467 PZM786467 QJI786467 QTE786467 RDA786467 RMW786467 RWS786467 SGO786467 SQK786467 TAG786467 TKC786467 TTY786467 UDU786467 UNQ786467 UXM786467 VHI786467 VRE786467 WBA786467 WKW786467 WUS786467 IG852003 SC852003 ABY852003 ALU852003 AVQ852003 BFM852003 BPI852003 BZE852003 CJA852003 CSW852003 DCS852003 DMO852003 DWK852003 EGG852003 EQC852003 EZY852003 FJU852003 FTQ852003 GDM852003 GNI852003 GXE852003 HHA852003 HQW852003 IAS852003 IKO852003 IUK852003 JEG852003 JOC852003 JXY852003 KHU852003 KRQ852003 LBM852003 LLI852003 LVE852003 MFA852003 MOW852003 MYS852003 NIO852003 NSK852003 OCG852003 OMC852003 OVY852003 PFU852003 PPQ852003 PZM852003 QJI852003 QTE852003 RDA852003 RMW852003 RWS852003 SGO852003 SQK852003 TAG852003 TKC852003 TTY852003 UDU852003 UNQ852003 UXM852003 VHI852003 VRE852003 WBA852003 WKW852003 WUS852003 IG917539 SC917539 ABY917539 ALU917539 AVQ917539 BFM917539 BPI917539 BZE917539 CJA917539 CSW917539 DCS917539 DMO917539 DWK917539 EGG917539 EQC917539 EZY917539 FJU917539 FTQ917539 GDM917539 GNI917539 GXE917539 HHA917539 HQW917539 IAS917539 IKO917539 IUK917539 JEG917539 JOC917539 JXY917539 KHU917539 KRQ917539 LBM917539 LLI917539 LVE917539 MFA917539 MOW917539 MYS917539 NIO917539 NSK917539 OCG917539 OMC917539 OVY917539 PFU917539 PPQ917539 PZM917539 QJI917539 QTE917539 RDA917539 RMW917539 RWS917539 SGO917539 SQK917539 TAG917539 TKC917539 TTY917539 UDU917539 UNQ917539 UXM917539 VHI917539 VRE917539 WBA917539 WKW917539 WUS917539 IG983075 SC983075 ABY983075 ALU983075 AVQ983075 BFM983075 BPI983075 BZE983075 CJA983075 CSW983075 DCS983075 DMO983075 DWK983075 EGG983075 EQC983075 EZY983075 FJU983075 FTQ983075 GDM983075 GNI983075 GXE983075 HHA983075 HQW983075 IAS983075 IKO983075 IUK983075 JEG983075 JOC983075 JXY983075 KHU983075 KRQ983075 LBM983075 LLI983075 LVE983075 MFA983075 MOW983075 MYS983075 NIO983075 NSK983075 OCG983075 OMC983075 OVY983075 PFU983075 PPQ983075 PZM983075 QJI983075 QTE983075 RDA983075 RMW983075 RWS983075 SGO983075 SQK983075 TAG983075 TKC983075 TTY983075 UDU983075 UNQ983075 UXM983075 VHI983075 VRE983075 WBA983075 WKW983075 WUS983075" xr:uid="{00000000-0002-0000-0000-000001000000}">
      <formula1>"0476-34-5484,0476-34-5825,0476-34-5475,0476-34-5145,0476-34-5726"</formula1>
    </dataValidation>
  </dataValidations>
  <pageMargins left="0.49" right="0.28999999999999998" top="0.27" bottom="0.18" header="0.22" footer="0.17"/>
  <pageSetup paperSize="9" scale="70"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J4"/>
  <sheetViews>
    <sheetView workbookViewId="0">
      <selection activeCell="C2" sqref="C2"/>
    </sheetView>
  </sheetViews>
  <sheetFormatPr defaultRowHeight="12" x14ac:dyDescent="0.15"/>
  <cols>
    <col min="1" max="2" width="16.85546875" bestFit="1" customWidth="1"/>
    <col min="3" max="3" width="30.28515625" bestFit="1" customWidth="1"/>
    <col min="4" max="4" width="14.28515625" bestFit="1" customWidth="1"/>
    <col min="5" max="5" width="17.85546875" bestFit="1" customWidth="1"/>
    <col min="6" max="6" width="11.85546875" bestFit="1" customWidth="1"/>
    <col min="7" max="7" width="15.85546875" bestFit="1" customWidth="1"/>
    <col min="8" max="8" width="8.85546875" bestFit="1" customWidth="1"/>
    <col min="9" max="9" width="17.85546875" bestFit="1" customWidth="1"/>
    <col min="10" max="10" width="10.85546875" bestFit="1" customWidth="1"/>
    <col min="11" max="11" width="21.85546875" bestFit="1" customWidth="1"/>
    <col min="12" max="12" width="41.42578125" bestFit="1" customWidth="1"/>
    <col min="13" max="13" width="11.140625" bestFit="1" customWidth="1"/>
    <col min="14" max="14" width="12.85546875" bestFit="1" customWidth="1"/>
    <col min="15" max="15" width="50.140625" bestFit="1" customWidth="1"/>
    <col min="16" max="16" width="30.42578125" bestFit="1" customWidth="1"/>
    <col min="17" max="17" width="24.28515625" bestFit="1" customWidth="1"/>
    <col min="18" max="18" width="35.85546875" bestFit="1" customWidth="1"/>
    <col min="19" max="19" width="15.85546875" bestFit="1" customWidth="1"/>
    <col min="20" max="21" width="8.85546875" bestFit="1" customWidth="1"/>
    <col min="22" max="22" width="19.28515625" bestFit="1" customWidth="1"/>
    <col min="23" max="23" width="21.28515625" bestFit="1" customWidth="1"/>
    <col min="24" max="32" width="22.28515625" bestFit="1" customWidth="1"/>
  </cols>
  <sheetData>
    <row r="1" spans="1:36" x14ac:dyDescent="0.15">
      <c r="A1" t="s">
        <v>52</v>
      </c>
      <c r="B1" t="s">
        <v>53</v>
      </c>
      <c r="C1" t="s">
        <v>54</v>
      </c>
      <c r="D1" t="s">
        <v>55</v>
      </c>
      <c r="E1" t="s">
        <v>56</v>
      </c>
      <c r="F1" t="s">
        <v>29</v>
      </c>
      <c r="G1" t="s">
        <v>57</v>
      </c>
      <c r="H1" t="s">
        <v>58</v>
      </c>
      <c r="I1" t="s">
        <v>59</v>
      </c>
      <c r="J1" t="s">
        <v>60</v>
      </c>
      <c r="K1" t="s">
        <v>61</v>
      </c>
      <c r="L1" t="s">
        <v>62</v>
      </c>
      <c r="M1" t="s">
        <v>63</v>
      </c>
      <c r="N1" t="s">
        <v>64</v>
      </c>
      <c r="O1" t="s">
        <v>65</v>
      </c>
      <c r="P1" t="s">
        <v>66</v>
      </c>
      <c r="Q1" t="s">
        <v>67</v>
      </c>
      <c r="R1" t="s">
        <v>68</v>
      </c>
      <c r="S1" t="s">
        <v>69</v>
      </c>
      <c r="T1" t="s">
        <v>33</v>
      </c>
      <c r="U1" t="s">
        <v>70</v>
      </c>
      <c r="V1" t="s">
        <v>71</v>
      </c>
      <c r="W1" t="s">
        <v>72</v>
      </c>
      <c r="X1" t="s">
        <v>73</v>
      </c>
      <c r="Y1" t="s">
        <v>74</v>
      </c>
      <c r="Z1" t="s">
        <v>75</v>
      </c>
      <c r="AA1" t="s">
        <v>76</v>
      </c>
      <c r="AB1" t="s">
        <v>77</v>
      </c>
      <c r="AC1" t="s">
        <v>78</v>
      </c>
      <c r="AD1" t="s">
        <v>79</v>
      </c>
      <c r="AE1" t="s">
        <v>80</v>
      </c>
      <c r="AF1" t="s">
        <v>81</v>
      </c>
      <c r="AG1" t="s">
        <v>82</v>
      </c>
      <c r="AH1" t="s">
        <v>31</v>
      </c>
      <c r="AI1" t="s">
        <v>83</v>
      </c>
      <c r="AJ1" t="s">
        <v>32</v>
      </c>
    </row>
    <row r="2" spans="1:36" x14ac:dyDescent="0.15">
      <c r="A2" s="7">
        <v>45839</v>
      </c>
      <c r="B2" s="7">
        <v>45869</v>
      </c>
      <c r="C2" s="8" t="s">
        <v>110</v>
      </c>
      <c r="D2" s="7">
        <v>45856</v>
      </c>
      <c r="E2" s="8" t="s">
        <v>84</v>
      </c>
      <c r="F2" s="8" t="s">
        <v>85</v>
      </c>
      <c r="G2" s="8" t="s">
        <v>86</v>
      </c>
      <c r="H2" s="8" t="s">
        <v>87</v>
      </c>
      <c r="I2" s="8" t="s">
        <v>84</v>
      </c>
      <c r="J2" s="8" t="s">
        <v>88</v>
      </c>
      <c r="K2" s="8" t="s">
        <v>84</v>
      </c>
      <c r="L2" s="8" t="s">
        <v>89</v>
      </c>
      <c r="M2" s="8" t="s">
        <v>86</v>
      </c>
      <c r="N2" s="8" t="s">
        <v>90</v>
      </c>
      <c r="O2" s="7">
        <v>45849</v>
      </c>
      <c r="P2" s="7">
        <v>45842</v>
      </c>
      <c r="Q2" s="9" t="s">
        <v>91</v>
      </c>
      <c r="R2" s="9" t="s">
        <v>92</v>
      </c>
      <c r="S2" s="8" t="s">
        <v>84</v>
      </c>
      <c r="T2" s="8" t="s">
        <v>93</v>
      </c>
      <c r="U2" s="8" t="s">
        <v>94</v>
      </c>
      <c r="V2" s="7">
        <v>45856</v>
      </c>
      <c r="W2" s="9" t="s">
        <v>95</v>
      </c>
      <c r="X2" s="7">
        <v>45848</v>
      </c>
      <c r="Y2" s="9" t="s">
        <v>96</v>
      </c>
      <c r="Z2" s="7">
        <v>45849</v>
      </c>
      <c r="AA2" s="9" t="s">
        <v>96</v>
      </c>
      <c r="AB2" s="7">
        <v>45856</v>
      </c>
      <c r="AC2" s="9" t="s">
        <v>96</v>
      </c>
      <c r="AD2" s="7">
        <v>45863</v>
      </c>
      <c r="AE2" s="9" t="s">
        <v>96</v>
      </c>
      <c r="AF2" s="7">
        <v>45850</v>
      </c>
      <c r="AG2" s="8" t="s">
        <v>84</v>
      </c>
      <c r="AH2" s="8" t="s">
        <v>93</v>
      </c>
      <c r="AI2" s="8" t="s">
        <v>86</v>
      </c>
      <c r="AJ2" s="8" t="s">
        <v>97</v>
      </c>
    </row>
    <row r="4" spans="1:36" x14ac:dyDescent="0.15">
      <c r="AH4" s="8"/>
    </row>
  </sheetData>
  <phoneticPr fontId="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x30bf__x30b0_ xmlns="580f91ee-e56d-4d19-bf9a-cad906087a44"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AE92036878E708419DEDB4E101345075" ma:contentTypeVersion="4" ma:contentTypeDescription="新しいドキュメントを作成します。" ma:contentTypeScope="" ma:versionID="9c24bd2a4d085c1474a732cc9a00e54a">
  <xsd:schema xmlns:xsd="http://www.w3.org/2001/XMLSchema" xmlns:xs="http://www.w3.org/2001/XMLSchema" xmlns:p="http://schemas.microsoft.com/office/2006/metadata/properties" xmlns:ns2="580f91ee-e56d-4d19-bf9a-cad906087a44" targetNamespace="http://schemas.microsoft.com/office/2006/metadata/properties" ma:root="true" ma:fieldsID="2428646a57248356c2b758fedcce2a84" ns2:_="">
    <xsd:import namespace="580f91ee-e56d-4d19-bf9a-cad906087a4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_x30bf__x30b0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0f91ee-e56d-4d19-bf9a-cad906087a4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_x30bf__x30b0_" ma:index="11" nillable="true" ma:displayName="タグ" ma:format="Dropdown" ma:internalName="_x30bf__x30b0_">
      <xsd:complexType>
        <xsd:complexContent>
          <xsd:extension base="dms:MultiChoice">
            <xsd:sequence>
              <xsd:element name="Value" maxOccurs="unbounded" minOccurs="0" nillable="true">
                <xsd:simpleType>
                  <xsd:restriction base="dms:Choice">
                    <xsd:enumeration value="規程類"/>
                    <xsd:enumeration value="調達部"/>
                    <xsd:enumeration value="規程"/>
                    <xsd:enumeration value="細則"/>
                    <xsd:enumeration value="要領"/>
                    <xsd:enumeration value="本文"/>
                    <xsd:enumeration value="様式等別紙"/>
                  </xsd:restriction>
                </xsd:simple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52FF6F8-F170-4220-93FF-8E923713D0E5}">
  <ds:schemaRefs>
    <ds:schemaRef ds:uri="http://schemas.microsoft.com/office/2006/metadata/properties"/>
    <ds:schemaRef ds:uri="http://schemas.microsoft.com/office/infopath/2007/PartnerControls"/>
    <ds:schemaRef ds:uri="a0166333-052d-4a1a-a114-171355dedbfd"/>
    <ds:schemaRef ds:uri="dc9beb1a-cd3d-403e-9a8d-7d9573e684fa"/>
  </ds:schemaRefs>
</ds:datastoreItem>
</file>

<file path=customXml/itemProps2.xml><?xml version="1.0" encoding="utf-8"?>
<ds:datastoreItem xmlns:ds="http://schemas.openxmlformats.org/officeDocument/2006/customXml" ds:itemID="{9E4D81DF-3142-4FA3-A0F7-7AC117DE3530}">
  <ds:schemaRefs>
    <ds:schemaRef ds:uri="http://schemas.microsoft.com/sharepoint/v3/contenttype/forms"/>
  </ds:schemaRefs>
</ds:datastoreItem>
</file>

<file path=customXml/itemProps3.xml><?xml version="1.0" encoding="utf-8"?>
<ds:datastoreItem xmlns:ds="http://schemas.openxmlformats.org/officeDocument/2006/customXml" ds:itemID="{807D684F-FFEA-4511-8083-371931C0E209}"/>
</file>

<file path=docMetadata/LabelInfo.xml><?xml version="1.0" encoding="utf-8"?>
<clbl:labelList xmlns:clbl="http://schemas.microsoft.com/office/2020/mipLabelMetadata">
  <clbl:label id="{abef13c3-ec84-4360-afc1-346329e5c56e}" enabled="1" method="Privileged" siteId="{f54277c9-dafe-44aa-85a4-73d5c7c52450}" removed="0"/>
  <clbl:label id="{ea60d57e-af5b-4752-ac57-3e4f28ca11dc}" enabled="1" method="Standard" siteId="{36da45f1-dd2c-4d1f-af13-5abe46b9992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見積(入札)・契約事項説明書_公募型競争用_現場説明</vt:lpstr>
      <vt:lpstr>基本情報_1_1</vt:lpstr>
      <vt:lpstr>'見積(入札)・契約事項説明書_公募型競争用_現場説明'!Print_Area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小竹杏実 / Kotake，Ami</dc:creator>
  <cp:keywords/>
  <dc:description/>
  <cp:lastModifiedBy>Sugano, Yutaro</cp:lastModifiedBy>
  <cp:revision/>
  <dcterms:created xsi:type="dcterms:W3CDTF">2024-08-07T06:18:25Z</dcterms:created>
  <dcterms:modified xsi:type="dcterms:W3CDTF">2026-03-11T05:22:20Z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0x010100AE92036878E708419DEDB4E101345075</vt:lpwstr>
  </property>
  <property fmtid="{D5CDD505-2E9C-101B-9397-08002B2CF9AE}" pid="3" name="MediaServiceImageTags">
    <vt:lpwstr/>
  </property>
</Properties>
</file>